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610" windowHeight="10260" firstSheet="2" activeTab="2"/>
  </bookViews>
  <sheets>
    <sheet name="2016年汇总" sheetId="1" state="hidden" r:id="rId1"/>
    <sheet name="第一季度" sheetId="4" state="hidden" r:id="rId2"/>
    <sheet name="锁止器维修" sheetId="7" r:id="rId3"/>
    <sheet name="Sheet1" sheetId="8" r:id="rId4"/>
  </sheets>
  <definedNames>
    <definedName name="_xlnm._FilterDatabase" localSheetId="2" hidden="1">锁止器维修!$A$2:$G$2</definedName>
  </definedNames>
  <calcPr calcId="144525"/>
</workbook>
</file>

<file path=xl/calcChain.xml><?xml version="1.0" encoding="utf-8"?>
<calcChain xmlns="http://schemas.openxmlformats.org/spreadsheetml/2006/main">
  <c r="K4" i="8" l="1"/>
  <c r="K3" i="8"/>
  <c r="G4" i="4" l="1"/>
  <c r="G5" i="4"/>
  <c r="G6" i="4"/>
  <c r="G7" i="4"/>
  <c r="G8" i="4"/>
  <c r="G9" i="4"/>
  <c r="G3" i="4"/>
  <c r="G10" i="4" l="1"/>
</calcChain>
</file>

<file path=xl/comments1.xml><?xml version="1.0" encoding="utf-8"?>
<comments xmlns="http://schemas.openxmlformats.org/spreadsheetml/2006/main">
  <authors>
    <author>dell</author>
  </authors>
  <commentList>
    <comment ref="F1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*1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*1.3=4056
</t>
        </r>
        <r>
          <rPr>
            <sz val="9"/>
            <color indexed="81"/>
            <rFont val="宋体"/>
            <family val="3"/>
            <charset val="134"/>
          </rPr>
          <t>司机</t>
        </r>
        <r>
          <rPr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=360
</t>
        </r>
        <r>
          <rPr>
            <sz val="9"/>
            <color indexed="81"/>
            <rFont val="宋体"/>
            <family val="3"/>
            <charset val="134"/>
          </rPr>
          <t>仓库</t>
        </r>
        <r>
          <rPr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*5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=480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*1.3=4056
</t>
        </r>
        <r>
          <rPr>
            <sz val="9"/>
            <color indexed="81"/>
            <rFont val="宋体"/>
            <family val="3"/>
            <charset val="134"/>
          </rPr>
          <t>仓库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=24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条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*1.3=4056
</t>
        </r>
        <r>
          <rPr>
            <sz val="9"/>
            <color indexed="81"/>
            <rFont val="宋体"/>
            <family val="3"/>
            <charset val="134"/>
          </rPr>
          <t>仓库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条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=24</t>
        </r>
      </text>
    </comment>
    <comment ref="F2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（巡检</t>
        </r>
        <r>
          <rPr>
            <sz val="9"/>
            <color indexed="81"/>
            <rFont val="Tahoma"/>
            <family val="2"/>
          </rPr>
          <t>130+</t>
        </r>
        <r>
          <rPr>
            <sz val="9"/>
            <color indexed="81"/>
            <rFont val="宋体"/>
            <family val="3"/>
            <charset val="134"/>
          </rPr>
          <t>调度</t>
        </r>
        <r>
          <rPr>
            <sz val="9"/>
            <color indexed="81"/>
            <rFont val="Tahoma"/>
            <family val="2"/>
          </rPr>
          <t>30</t>
        </r>
        <r>
          <rPr>
            <sz val="9"/>
            <color indexed="81"/>
            <rFont val="宋体"/>
            <family val="3"/>
            <charset val="134"/>
          </rPr>
          <t>）</t>
        </r>
        <r>
          <rPr>
            <sz val="9"/>
            <color indexed="81"/>
            <rFont val="Tahoma"/>
            <family val="2"/>
          </rPr>
          <t>*1.3</t>
        </r>
      </text>
    </comment>
    <comment ref="F21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130*1.3=170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名维修员计算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所有巡检均配备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所有巡检均配备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维修</t>
        </r>
        <r>
          <rPr>
            <sz val="9"/>
            <color indexed="81"/>
            <rFont val="Tahoma"/>
            <family val="2"/>
          </rPr>
          <t>65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*5</t>
        </r>
        <r>
          <rPr>
            <sz val="9"/>
            <color indexed="81"/>
            <rFont val="宋体"/>
            <family val="3"/>
            <charset val="134"/>
          </rPr>
          <t>把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/1.3</t>
        </r>
      </text>
    </comment>
    <comment ref="F2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维修</t>
        </r>
        <r>
          <rPr>
            <sz val="9"/>
            <color indexed="81"/>
            <rFont val="Tahoma"/>
            <family val="2"/>
          </rPr>
          <t>65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*5</t>
        </r>
        <r>
          <rPr>
            <sz val="9"/>
            <color indexed="81"/>
            <rFont val="宋体"/>
            <family val="3"/>
            <charset val="134"/>
          </rPr>
          <t>把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/1.3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2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29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  <comment ref="F3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名维修员（含组长）计算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F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4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*1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*1.3=4056
</t>
        </r>
        <r>
          <rPr>
            <sz val="9"/>
            <color indexed="81"/>
            <rFont val="宋体"/>
            <family val="3"/>
            <charset val="134"/>
          </rPr>
          <t>司机</t>
        </r>
        <r>
          <rPr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=360
</t>
        </r>
        <r>
          <rPr>
            <sz val="9"/>
            <color indexed="81"/>
            <rFont val="宋体"/>
            <family val="3"/>
            <charset val="134"/>
          </rPr>
          <t>仓库</t>
        </r>
        <r>
          <rPr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*5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=480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*1.3=4056
</t>
        </r>
        <r>
          <rPr>
            <sz val="9"/>
            <color indexed="81"/>
            <rFont val="宋体"/>
            <family val="3"/>
            <charset val="134"/>
          </rPr>
          <t>仓库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=24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双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*1.3=4056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巡检</t>
        </r>
        <r>
          <rPr>
            <sz val="9"/>
            <color indexed="81"/>
            <rFont val="Tahoma"/>
            <family val="2"/>
          </rPr>
          <t>130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条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*1.3=4056
</t>
        </r>
        <r>
          <rPr>
            <sz val="9"/>
            <color indexed="81"/>
            <rFont val="宋体"/>
            <family val="3"/>
            <charset val="134"/>
          </rPr>
          <t>仓库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人</t>
        </r>
        <r>
          <rPr>
            <sz val="9"/>
            <color indexed="81"/>
            <rFont val="Tahoma"/>
            <family val="2"/>
          </rPr>
          <t>*2</t>
        </r>
        <r>
          <rPr>
            <sz val="9"/>
            <color indexed="81"/>
            <rFont val="宋体"/>
            <family val="3"/>
            <charset val="134"/>
          </rPr>
          <t>条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*12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>=24</t>
        </r>
      </text>
    </comment>
  </commentList>
</comments>
</file>

<file path=xl/sharedStrings.xml><?xml version="1.0" encoding="utf-8"?>
<sst xmlns="http://schemas.openxmlformats.org/spreadsheetml/2006/main" count="280" uniqueCount="126">
  <si>
    <r>
      <rPr>
        <sz val="11"/>
        <color theme="1"/>
        <rFont val="宋体"/>
        <family val="3"/>
        <charset val="134"/>
      </rPr>
      <t>序号</t>
    </r>
  </si>
  <si>
    <r>
      <rPr>
        <sz val="11"/>
        <color theme="1"/>
        <rFont val="宋体"/>
        <family val="3"/>
        <charset val="134"/>
      </rPr>
      <t>物料名称</t>
    </r>
  </si>
  <si>
    <t>规格</t>
  </si>
  <si>
    <r>
      <rPr>
        <sz val="11"/>
        <color theme="1"/>
        <rFont val="宋体"/>
        <family val="3"/>
        <charset val="134"/>
      </rPr>
      <t>类型</t>
    </r>
  </si>
  <si>
    <r>
      <rPr>
        <sz val="11"/>
        <color theme="1"/>
        <rFont val="宋体"/>
        <family val="3"/>
        <charset val="134"/>
      </rPr>
      <t>单位</t>
    </r>
  </si>
  <si>
    <r>
      <rPr>
        <sz val="11"/>
        <color theme="1"/>
        <rFont val="宋体"/>
        <family val="3"/>
        <charset val="134"/>
      </rPr>
      <t>数量</t>
    </r>
  </si>
  <si>
    <r>
      <rPr>
        <sz val="11"/>
        <color theme="1"/>
        <rFont val="宋体"/>
        <family val="3"/>
        <charset val="134"/>
      </rPr>
      <t>备注</t>
    </r>
  </si>
  <si>
    <t>备车链5米</t>
  </si>
  <si>
    <r>
      <rPr>
        <sz val="11"/>
        <color theme="1"/>
        <rFont val="宋体"/>
        <family val="3"/>
        <charset val="134"/>
      </rPr>
      <t>低值易耗</t>
    </r>
  </si>
  <si>
    <r>
      <rPr>
        <sz val="11"/>
        <color theme="1"/>
        <rFont val="宋体"/>
        <family val="3"/>
        <charset val="134"/>
      </rPr>
      <t>条</t>
    </r>
  </si>
  <si>
    <t>备车链15米</t>
  </si>
  <si>
    <t>备车锁（普通）</t>
  </si>
  <si>
    <r>
      <rPr>
        <sz val="11"/>
        <color theme="1"/>
        <rFont val="宋体"/>
        <family val="3"/>
        <charset val="134"/>
      </rPr>
      <t>把</t>
    </r>
  </si>
  <si>
    <t>备车锁（同芯）</t>
  </si>
  <si>
    <t>故障暂停使用牌</t>
  </si>
  <si>
    <r>
      <rPr>
        <sz val="11"/>
        <color theme="1"/>
        <rFont val="宋体"/>
        <family val="3"/>
        <charset val="134"/>
      </rPr>
      <t>张</t>
    </r>
  </si>
  <si>
    <r>
      <rPr>
        <sz val="11"/>
        <rFont val="宋体"/>
        <family val="3"/>
        <charset val="134"/>
      </rPr>
      <t>故障桩位贴</t>
    </r>
  </si>
  <si>
    <t>雪糕筒</t>
  </si>
  <si>
    <r>
      <rPr>
        <sz val="11"/>
        <color theme="1"/>
        <rFont val="宋体"/>
        <family val="3"/>
        <charset val="134"/>
      </rPr>
      <t>个</t>
    </r>
  </si>
  <si>
    <t>汽车脚垫</t>
  </si>
  <si>
    <r>
      <rPr>
        <sz val="11"/>
        <color theme="1"/>
        <rFont val="宋体"/>
        <family val="3"/>
        <charset val="134"/>
      </rPr>
      <t>套</t>
    </r>
  </si>
  <si>
    <t>反光贴</t>
  </si>
  <si>
    <t>扎带</t>
  </si>
  <si>
    <r>
      <rPr>
        <sz val="11"/>
        <color theme="1"/>
        <rFont val="宋体"/>
        <family val="3"/>
        <charset val="134"/>
      </rPr>
      <t>袋</t>
    </r>
  </si>
  <si>
    <t>毛刷（桩位清洁）</t>
  </si>
  <si>
    <t>毛刷（轮圈清洁）</t>
  </si>
  <si>
    <t>尼龙手套</t>
  </si>
  <si>
    <r>
      <rPr>
        <sz val="11"/>
        <color theme="1"/>
        <rFont val="宋体"/>
        <family val="3"/>
        <charset val="134"/>
      </rPr>
      <t>劳保</t>
    </r>
  </si>
  <si>
    <r>
      <rPr>
        <sz val="11"/>
        <color theme="1"/>
        <rFont val="宋体"/>
        <family val="3"/>
        <charset val="134"/>
      </rPr>
      <t>双</t>
    </r>
  </si>
  <si>
    <t>胶手套</t>
  </si>
  <si>
    <t>袖套</t>
  </si>
  <si>
    <t>棉质，布料</t>
  </si>
  <si>
    <t>口罩</t>
  </si>
  <si>
    <t>毛巾</t>
  </si>
  <si>
    <t>雨衣</t>
  </si>
  <si>
    <t>双肩包</t>
  </si>
  <si>
    <t>工具包</t>
  </si>
  <si>
    <t>老虎钳</t>
  </si>
  <si>
    <t>公共</t>
  </si>
  <si>
    <t>把</t>
  </si>
  <si>
    <t>十字螺丝刀</t>
  </si>
  <si>
    <t>T25螺丝刀</t>
  </si>
  <si>
    <t>L型六角扳手</t>
  </si>
  <si>
    <t>8mm</t>
  </si>
  <si>
    <t>5mm</t>
  </si>
  <si>
    <t>梅花扳手</t>
  </si>
  <si>
    <t>15mm</t>
  </si>
  <si>
    <t>13mm</t>
  </si>
  <si>
    <t>8X10mm</t>
  </si>
  <si>
    <t>套筒扳手</t>
  </si>
  <si>
    <t>8mm L形 六角</t>
  </si>
  <si>
    <t>T25五角梅花螺丝刀批头</t>
  </si>
  <si>
    <t>T25六角梅花螺丝刀批头</t>
  </si>
  <si>
    <t>批头手柄</t>
  </si>
  <si>
    <t>6mm</t>
  </si>
  <si>
    <t>尖嘴钳</t>
  </si>
  <si>
    <t>防油手套</t>
  </si>
  <si>
    <t>劳保</t>
  </si>
  <si>
    <t>双</t>
  </si>
  <si>
    <t>停保基地专用</t>
    <phoneticPr fontId="7" type="noConversion"/>
  </si>
  <si>
    <t>申请购数量</t>
    <phoneticPr fontId="7" type="noConversion"/>
  </si>
  <si>
    <r>
      <t>2017</t>
    </r>
    <r>
      <rPr>
        <b/>
        <sz val="18"/>
        <color theme="1"/>
        <rFont val="宋体"/>
        <family val="3"/>
        <charset val="134"/>
      </rPr>
      <t>年采购计划</t>
    </r>
    <phoneticPr fontId="12" type="noConversion"/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</si>
  <si>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</si>
  <si>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类型</t>
    </r>
    <phoneticPr fontId="12" type="noConversion"/>
  </si>
  <si>
    <r>
      <rPr>
        <b/>
        <sz val="11"/>
        <color theme="1"/>
        <rFont val="宋体"/>
        <family val="3"/>
        <charset val="134"/>
      </rPr>
      <t>规格</t>
    </r>
    <r>
      <rPr>
        <b/>
        <sz val="11"/>
        <color theme="1"/>
        <rFont val="Arial"/>
        <family val="2"/>
      </rPr>
      <t>/</t>
    </r>
    <r>
      <rPr>
        <b/>
        <sz val="11"/>
        <color theme="1"/>
        <rFont val="宋体"/>
        <family val="3"/>
        <charset val="134"/>
      </rPr>
      <t>特征</t>
    </r>
    <phoneticPr fontId="12" type="noConversion"/>
  </si>
  <si>
    <r>
      <rPr>
        <b/>
        <sz val="11"/>
        <color theme="1"/>
        <rFont val="宋体"/>
        <family val="3"/>
        <charset val="134"/>
      </rPr>
      <t>品牌</t>
    </r>
    <phoneticPr fontId="12" type="noConversion"/>
  </si>
  <si>
    <r>
      <rPr>
        <b/>
        <sz val="11"/>
        <color theme="1"/>
        <rFont val="宋体"/>
        <family val="3"/>
        <charset val="134"/>
      </rPr>
      <t>单位</t>
    </r>
  </si>
  <si>
    <r>
      <rPr>
        <b/>
        <sz val="11"/>
        <color theme="1"/>
        <rFont val="宋体"/>
        <family val="3"/>
        <charset val="134"/>
      </rPr>
      <t>第一季度用量</t>
    </r>
    <phoneticPr fontId="12" type="noConversion"/>
  </si>
  <si>
    <r>
      <rPr>
        <b/>
        <sz val="11"/>
        <color theme="1"/>
        <rFont val="宋体"/>
        <family val="3"/>
        <charset val="134"/>
      </rPr>
      <t>第二季度用量</t>
    </r>
    <phoneticPr fontId="12" type="noConversion"/>
  </si>
  <si>
    <r>
      <rPr>
        <b/>
        <sz val="11"/>
        <color theme="1"/>
        <rFont val="宋体"/>
        <family val="3"/>
        <charset val="134"/>
      </rPr>
      <t>第三季度用量</t>
    </r>
    <phoneticPr fontId="12" type="noConversion"/>
  </si>
  <si>
    <r>
      <rPr>
        <b/>
        <sz val="11"/>
        <color theme="1"/>
        <rFont val="宋体"/>
        <family val="3"/>
        <charset val="134"/>
      </rPr>
      <t>第四季度用量</t>
    </r>
    <phoneticPr fontId="12" type="noConversion"/>
  </si>
  <si>
    <r>
      <rPr>
        <b/>
        <sz val="11"/>
        <color theme="1"/>
        <rFont val="宋体"/>
        <family val="3"/>
        <charset val="134"/>
      </rPr>
      <t>申购总数</t>
    </r>
    <phoneticPr fontId="12" type="noConversion"/>
  </si>
  <si>
    <t>物料名称</t>
    <phoneticPr fontId="12" type="noConversion"/>
  </si>
  <si>
    <t>劳保用品</t>
  </si>
  <si>
    <t>低值易耗品</t>
  </si>
  <si>
    <t>维修工具</t>
  </si>
  <si>
    <t>申购理由或依据</t>
    <phoneticPr fontId="12" type="noConversion"/>
  </si>
  <si>
    <t>T25</t>
  </si>
  <si>
    <t>把</t>
    <phoneticPr fontId="7" type="noConversion"/>
  </si>
  <si>
    <t>六角梅花批头</t>
    <phoneticPr fontId="7" type="noConversion"/>
  </si>
  <si>
    <t>活动梅花开口扳手</t>
    <phoneticPr fontId="7" type="noConversion"/>
  </si>
  <si>
    <t>PVC线管钳</t>
    <phoneticPr fontId="7" type="noConversion"/>
  </si>
  <si>
    <t>拉钉枪</t>
    <phoneticPr fontId="7" type="noConversion"/>
  </si>
  <si>
    <t>拉钉</t>
    <phoneticPr fontId="7" type="noConversion"/>
  </si>
  <si>
    <t>丝锥</t>
    <phoneticPr fontId="7" type="noConversion"/>
  </si>
  <si>
    <t>电工胶布</t>
    <phoneticPr fontId="7" type="noConversion"/>
  </si>
  <si>
    <t>焊条</t>
    <phoneticPr fontId="7" type="noConversion"/>
  </si>
  <si>
    <t>冲击钻</t>
    <phoneticPr fontId="7" type="noConversion"/>
  </si>
  <si>
    <t>钻头（冲击钻）</t>
    <phoneticPr fontId="7" type="noConversion"/>
  </si>
  <si>
    <t>外六角螺丝</t>
    <phoneticPr fontId="7" type="noConversion"/>
  </si>
  <si>
    <t>不锈钢内膨胀管</t>
    <phoneticPr fontId="7" type="noConversion"/>
  </si>
  <si>
    <t>梅花六角螺丝</t>
  </si>
  <si>
    <t>沉头螺丝</t>
  </si>
  <si>
    <t>十字螺丝</t>
    <phoneticPr fontId="7" type="noConversion"/>
  </si>
  <si>
    <t>数字万用表</t>
    <phoneticPr fontId="7" type="noConversion"/>
  </si>
  <si>
    <t>管钳</t>
    <phoneticPr fontId="21" type="noConversion"/>
  </si>
  <si>
    <t>电焊机</t>
    <phoneticPr fontId="21" type="noConversion"/>
  </si>
  <si>
    <t>洗手粉</t>
    <phoneticPr fontId="7" type="noConversion"/>
  </si>
  <si>
    <t>尼龙手套</t>
    <phoneticPr fontId="7" type="noConversion"/>
  </si>
  <si>
    <t>∮6</t>
    <phoneticPr fontId="7" type="noConversion"/>
  </si>
  <si>
    <t>14mm</t>
    <phoneticPr fontId="7" type="noConversion"/>
  </si>
  <si>
    <t>17mm</t>
    <phoneticPr fontId="7" type="noConversion"/>
  </si>
  <si>
    <t>∮4.0（4*12）</t>
    <phoneticPr fontId="7" type="noConversion"/>
  </si>
  <si>
    <t>∮3</t>
    <phoneticPr fontId="7" type="noConversion"/>
  </si>
  <si>
    <t>日科</t>
    <phoneticPr fontId="7" type="noConversion"/>
  </si>
  <si>
    <t>∮12</t>
    <phoneticPr fontId="7" type="noConversion"/>
  </si>
  <si>
    <t>M12</t>
    <phoneticPr fontId="7" type="noConversion"/>
  </si>
  <si>
    <t>M5</t>
    <phoneticPr fontId="7" type="noConversion"/>
  </si>
  <si>
    <t>M4</t>
    <phoneticPr fontId="7" type="noConversion"/>
  </si>
  <si>
    <t>支</t>
    <phoneticPr fontId="7" type="noConversion"/>
  </si>
  <si>
    <t>盒</t>
    <phoneticPr fontId="7" type="noConversion"/>
  </si>
  <si>
    <t>卷</t>
    <phoneticPr fontId="7" type="noConversion"/>
  </si>
  <si>
    <t>包</t>
    <phoneticPr fontId="7" type="noConversion"/>
  </si>
  <si>
    <t>个</t>
    <phoneticPr fontId="7" type="noConversion"/>
  </si>
  <si>
    <t>只</t>
    <phoneticPr fontId="7" type="noConversion"/>
  </si>
  <si>
    <t>台</t>
    <phoneticPr fontId="7" type="noConversion"/>
  </si>
  <si>
    <t>对</t>
    <phoneticPr fontId="7" type="noConversion"/>
  </si>
  <si>
    <t>大西洋</t>
  </si>
  <si>
    <t>∮2.0</t>
    <phoneticPr fontId="7" type="noConversion"/>
  </si>
  <si>
    <t>读卡器胶板螺丝（什么螺丝？）</t>
    <phoneticPr fontId="7" type="noConversion"/>
  </si>
  <si>
    <t>读卡器板螺丝（什么螺丝？）</t>
    <phoneticPr fontId="19" type="noConversion"/>
  </si>
  <si>
    <t>塑料膨胀管</t>
    <phoneticPr fontId="19" type="noConversion"/>
  </si>
  <si>
    <t>M12</t>
    <phoneticPr fontId="7" type="noConversion"/>
  </si>
  <si>
    <t>6mm</t>
    <phoneticPr fontId="19" type="noConversion"/>
  </si>
  <si>
    <t>按样板</t>
    <phoneticPr fontId="19" type="noConversion"/>
  </si>
  <si>
    <t>工具清单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</si>
</sst>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9" fontId="17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3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2" borderId="1" xfId="4" applyNumberFormat="1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5">
    <cellStyle name="百分比" xfId="4" builtinId="5"/>
    <cellStyle name="常规" xfId="0" builtinId="0"/>
    <cellStyle name="常规 2" xfId="1"/>
    <cellStyle name="常规 3" xfId="2"/>
    <cellStyle name="样式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6"/>
  <sheetViews>
    <sheetView workbookViewId="0">
      <selection activeCell="D14" sqref="D14"/>
    </sheetView>
  </sheetViews>
  <sheetFormatPr defaultColWidth="9" defaultRowHeight="14.25"/>
  <cols>
    <col min="1" max="1" width="5.25" style="1" customWidth="1"/>
    <col min="2" max="2" width="23.875" style="2" customWidth="1"/>
    <col min="3" max="3" width="13.75" style="2" customWidth="1"/>
    <col min="4" max="4" width="9" style="1"/>
    <col min="5" max="5" width="5.25" style="1" customWidth="1"/>
    <col min="6" max="6" width="9" style="1"/>
    <col min="7" max="7" width="18.75" style="1" customWidth="1"/>
    <col min="8" max="16384" width="9" style="2"/>
  </cols>
  <sheetData>
    <row r="1" spans="1:7" s="1" customFormat="1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>
        <v>1</v>
      </c>
      <c r="B2" s="5" t="s">
        <v>7</v>
      </c>
      <c r="C2" s="5"/>
      <c r="D2" s="3" t="s">
        <v>8</v>
      </c>
      <c r="E2" s="3" t="s">
        <v>9</v>
      </c>
      <c r="F2" s="3"/>
      <c r="G2" s="3"/>
    </row>
    <row r="3" spans="1:7">
      <c r="A3" s="3">
        <v>2</v>
      </c>
      <c r="B3" s="5" t="s">
        <v>10</v>
      </c>
      <c r="C3" s="5"/>
      <c r="D3" s="3" t="s">
        <v>8</v>
      </c>
      <c r="E3" s="3" t="s">
        <v>9</v>
      </c>
      <c r="F3" s="3">
        <v>100</v>
      </c>
      <c r="G3" s="3"/>
    </row>
    <row r="4" spans="1:7">
      <c r="A4" s="3">
        <v>3</v>
      </c>
      <c r="B4" s="6" t="s">
        <v>11</v>
      </c>
      <c r="C4" s="6"/>
      <c r="D4" s="3" t="s">
        <v>8</v>
      </c>
      <c r="E4" s="3" t="s">
        <v>12</v>
      </c>
      <c r="F4" s="3">
        <v>200</v>
      </c>
      <c r="G4" s="3"/>
    </row>
    <row r="5" spans="1:7">
      <c r="A5" s="3">
        <v>4</v>
      </c>
      <c r="B5" s="6" t="s">
        <v>13</v>
      </c>
      <c r="C5" s="6"/>
      <c r="D5" s="3" t="s">
        <v>8</v>
      </c>
      <c r="E5" s="3" t="s">
        <v>12</v>
      </c>
      <c r="F5" s="3">
        <v>500</v>
      </c>
      <c r="G5" s="3"/>
    </row>
    <row r="6" spans="1:7">
      <c r="A6" s="3">
        <v>5</v>
      </c>
      <c r="B6" s="5" t="s">
        <v>14</v>
      </c>
      <c r="C6" s="5"/>
      <c r="D6" s="3" t="s">
        <v>8</v>
      </c>
      <c r="E6" s="3" t="s">
        <v>15</v>
      </c>
      <c r="F6" s="3">
        <v>25000</v>
      </c>
      <c r="G6" s="3"/>
    </row>
    <row r="7" spans="1:7">
      <c r="A7" s="3">
        <v>6</v>
      </c>
      <c r="B7" s="5" t="s">
        <v>16</v>
      </c>
      <c r="C7" s="5"/>
      <c r="D7" s="3" t="s">
        <v>8</v>
      </c>
      <c r="E7" s="3" t="s">
        <v>15</v>
      </c>
      <c r="F7" s="3">
        <v>50000</v>
      </c>
      <c r="G7" s="3"/>
    </row>
    <row r="8" spans="1:7">
      <c r="A8" s="3">
        <v>7</v>
      </c>
      <c r="B8" s="7" t="s">
        <v>17</v>
      </c>
      <c r="C8" s="7"/>
      <c r="D8" s="3" t="s">
        <v>8</v>
      </c>
      <c r="E8" s="3" t="s">
        <v>18</v>
      </c>
      <c r="F8" s="3">
        <v>40</v>
      </c>
      <c r="G8" s="3"/>
    </row>
    <row r="9" spans="1:7">
      <c r="A9" s="3">
        <v>8</v>
      </c>
      <c r="B9" s="7" t="s">
        <v>19</v>
      </c>
      <c r="C9" s="7"/>
      <c r="D9" s="3" t="s">
        <v>8</v>
      </c>
      <c r="E9" s="3" t="s">
        <v>20</v>
      </c>
      <c r="F9" s="3">
        <v>14</v>
      </c>
      <c r="G9" s="3"/>
    </row>
    <row r="10" spans="1:7">
      <c r="A10" s="3">
        <v>9</v>
      </c>
      <c r="B10" s="7" t="s">
        <v>21</v>
      </c>
      <c r="C10" s="7"/>
      <c r="D10" s="3" t="s">
        <v>8</v>
      </c>
      <c r="E10" s="3" t="s">
        <v>15</v>
      </c>
      <c r="F10" s="3">
        <v>10000</v>
      </c>
      <c r="G10" s="4"/>
    </row>
    <row r="11" spans="1:7">
      <c r="A11" s="3">
        <v>10</v>
      </c>
      <c r="B11" s="7" t="s">
        <v>22</v>
      </c>
      <c r="C11" s="7"/>
      <c r="D11" s="3" t="s">
        <v>8</v>
      </c>
      <c r="E11" s="3" t="s">
        <v>23</v>
      </c>
      <c r="F11" s="3">
        <v>300</v>
      </c>
      <c r="G11" s="3"/>
    </row>
    <row r="12" spans="1:7">
      <c r="A12" s="3">
        <v>11</v>
      </c>
      <c r="B12" s="7" t="s">
        <v>24</v>
      </c>
      <c r="C12" s="7"/>
      <c r="D12" s="3" t="s">
        <v>8</v>
      </c>
      <c r="E12" s="3" t="s">
        <v>18</v>
      </c>
      <c r="F12" s="3">
        <v>4056</v>
      </c>
      <c r="G12" s="3"/>
    </row>
    <row r="13" spans="1:7">
      <c r="A13" s="3">
        <v>12</v>
      </c>
      <c r="B13" s="7" t="s">
        <v>25</v>
      </c>
      <c r="C13" s="7"/>
      <c r="D13" s="3" t="s">
        <v>8</v>
      </c>
      <c r="E13" s="3" t="s">
        <v>18</v>
      </c>
      <c r="F13" s="3">
        <v>2028</v>
      </c>
      <c r="G13" s="3"/>
    </row>
    <row r="14" spans="1:7">
      <c r="A14" s="3">
        <v>13</v>
      </c>
      <c r="B14" s="8" t="s">
        <v>26</v>
      </c>
      <c r="C14" s="8"/>
      <c r="D14" s="3" t="s">
        <v>27</v>
      </c>
      <c r="E14" s="3" t="s">
        <v>28</v>
      </c>
      <c r="F14" s="3">
        <v>4896</v>
      </c>
      <c r="G14" s="3"/>
    </row>
    <row r="15" spans="1:7">
      <c r="A15" s="3">
        <v>14</v>
      </c>
      <c r="B15" s="8" t="s">
        <v>29</v>
      </c>
      <c r="C15" s="8"/>
      <c r="D15" s="3" t="s">
        <v>27</v>
      </c>
      <c r="E15" s="3" t="s">
        <v>28</v>
      </c>
      <c r="F15" s="3">
        <v>4080</v>
      </c>
      <c r="G15" s="3"/>
    </row>
    <row r="16" spans="1:7">
      <c r="A16" s="3">
        <v>15</v>
      </c>
      <c r="B16" s="8" t="s">
        <v>56</v>
      </c>
      <c r="C16" s="8"/>
      <c r="D16" s="4" t="s">
        <v>57</v>
      </c>
      <c r="E16" s="3" t="s">
        <v>58</v>
      </c>
      <c r="F16" s="3">
        <v>50</v>
      </c>
      <c r="G16" s="10" t="s">
        <v>59</v>
      </c>
    </row>
    <row r="17" spans="1:7">
      <c r="A17" s="3">
        <v>16</v>
      </c>
      <c r="B17" s="8" t="s">
        <v>30</v>
      </c>
      <c r="C17" s="9" t="s">
        <v>31</v>
      </c>
      <c r="D17" s="3" t="s">
        <v>27</v>
      </c>
      <c r="E17" s="3" t="s">
        <v>28</v>
      </c>
      <c r="F17" s="3">
        <v>4056</v>
      </c>
      <c r="G17" s="3"/>
    </row>
    <row r="18" spans="1:7">
      <c r="A18" s="3">
        <v>17</v>
      </c>
      <c r="B18" s="8" t="s">
        <v>32</v>
      </c>
      <c r="C18" s="8"/>
      <c r="D18" s="3" t="s">
        <v>27</v>
      </c>
      <c r="E18" s="3" t="s">
        <v>18</v>
      </c>
      <c r="F18" s="3">
        <v>4056</v>
      </c>
      <c r="G18" s="3"/>
    </row>
    <row r="19" spans="1:7">
      <c r="A19" s="3">
        <v>18</v>
      </c>
      <c r="B19" s="8" t="s">
        <v>33</v>
      </c>
      <c r="C19" s="8"/>
      <c r="D19" s="3" t="s">
        <v>27</v>
      </c>
      <c r="E19" s="3" t="s">
        <v>9</v>
      </c>
      <c r="F19" s="3">
        <v>4080</v>
      </c>
      <c r="G19" s="3"/>
    </row>
    <row r="20" spans="1:7">
      <c r="A20" s="3">
        <v>19</v>
      </c>
      <c r="B20" s="8" t="s">
        <v>34</v>
      </c>
      <c r="C20" s="8"/>
      <c r="D20" s="3" t="s">
        <v>27</v>
      </c>
      <c r="E20" s="3" t="s">
        <v>20</v>
      </c>
      <c r="F20" s="3">
        <v>210</v>
      </c>
      <c r="G20" s="3"/>
    </row>
    <row r="21" spans="1:7">
      <c r="A21" s="3">
        <v>20</v>
      </c>
      <c r="B21" s="8" t="s">
        <v>35</v>
      </c>
      <c r="C21" s="8"/>
      <c r="D21" s="3" t="s">
        <v>27</v>
      </c>
      <c r="E21" s="3" t="s">
        <v>18</v>
      </c>
      <c r="F21" s="3">
        <v>170</v>
      </c>
      <c r="G21" s="3"/>
    </row>
    <row r="22" spans="1:7">
      <c r="A22" s="3">
        <v>21</v>
      </c>
      <c r="B22" s="8" t="s">
        <v>36</v>
      </c>
      <c r="C22" s="8"/>
      <c r="D22" s="3" t="s">
        <v>27</v>
      </c>
      <c r="E22" s="3" t="s">
        <v>18</v>
      </c>
      <c r="F22" s="3">
        <v>85</v>
      </c>
      <c r="G22" s="3"/>
    </row>
    <row r="23" spans="1:7">
      <c r="A23" s="3">
        <v>22</v>
      </c>
      <c r="B23" s="8" t="s">
        <v>40</v>
      </c>
      <c r="C23" s="8"/>
      <c r="D23" s="4" t="s">
        <v>38</v>
      </c>
      <c r="E23" s="3" t="s">
        <v>39</v>
      </c>
      <c r="F23" s="3">
        <v>130</v>
      </c>
      <c r="G23" s="3"/>
    </row>
    <row r="24" spans="1:7">
      <c r="A24" s="3">
        <v>23</v>
      </c>
      <c r="B24" s="8" t="s">
        <v>55</v>
      </c>
      <c r="C24" s="8"/>
      <c r="D24" s="4" t="s">
        <v>38</v>
      </c>
      <c r="E24" s="3" t="s">
        <v>39</v>
      </c>
      <c r="F24" s="3">
        <v>130</v>
      </c>
      <c r="G24" s="3"/>
    </row>
    <row r="25" spans="1:7">
      <c r="A25" s="3">
        <v>24</v>
      </c>
      <c r="B25" s="8" t="s">
        <v>51</v>
      </c>
      <c r="C25" s="8"/>
      <c r="D25" s="4" t="s">
        <v>38</v>
      </c>
      <c r="E25" s="3" t="s">
        <v>39</v>
      </c>
      <c r="F25" s="3">
        <v>420</v>
      </c>
      <c r="G25" s="10"/>
    </row>
    <row r="26" spans="1:7">
      <c r="A26" s="3">
        <v>25</v>
      </c>
      <c r="B26" s="8" t="s">
        <v>52</v>
      </c>
      <c r="C26" s="8"/>
      <c r="D26" s="4" t="s">
        <v>38</v>
      </c>
      <c r="E26" s="3" t="s">
        <v>39</v>
      </c>
      <c r="F26" s="3">
        <v>420</v>
      </c>
      <c r="G26" s="3"/>
    </row>
    <row r="27" spans="1:7">
      <c r="A27" s="3">
        <v>26</v>
      </c>
      <c r="B27" s="8" t="s">
        <v>37</v>
      </c>
      <c r="C27" s="8"/>
      <c r="D27" s="4" t="s">
        <v>38</v>
      </c>
      <c r="E27" s="3" t="s">
        <v>39</v>
      </c>
      <c r="F27" s="3">
        <v>80</v>
      </c>
      <c r="G27" s="3"/>
    </row>
    <row r="28" spans="1:7">
      <c r="A28" s="3">
        <v>27</v>
      </c>
      <c r="B28" s="8" t="s">
        <v>41</v>
      </c>
      <c r="C28" s="8"/>
      <c r="D28" s="4" t="s">
        <v>38</v>
      </c>
      <c r="E28" s="3" t="s">
        <v>39</v>
      </c>
      <c r="F28" s="3">
        <v>80</v>
      </c>
      <c r="G28" s="3"/>
    </row>
    <row r="29" spans="1:7">
      <c r="A29" s="3">
        <v>28</v>
      </c>
      <c r="B29" s="8" t="s">
        <v>42</v>
      </c>
      <c r="C29" s="8" t="s">
        <v>43</v>
      </c>
      <c r="D29" s="4" t="s">
        <v>38</v>
      </c>
      <c r="E29" s="3" t="s">
        <v>39</v>
      </c>
      <c r="F29" s="3">
        <v>80</v>
      </c>
      <c r="G29" s="3"/>
    </row>
    <row r="30" spans="1:7">
      <c r="A30" s="3">
        <v>29</v>
      </c>
      <c r="B30" s="8" t="s">
        <v>42</v>
      </c>
      <c r="C30" s="8" t="s">
        <v>44</v>
      </c>
      <c r="D30" s="4" t="s">
        <v>38</v>
      </c>
      <c r="E30" s="3" t="s">
        <v>39</v>
      </c>
      <c r="F30" s="3">
        <v>80</v>
      </c>
      <c r="G30" s="3"/>
    </row>
    <row r="31" spans="1:7">
      <c r="A31" s="3">
        <v>30</v>
      </c>
      <c r="B31" s="8" t="s">
        <v>45</v>
      </c>
      <c r="C31" s="8" t="s">
        <v>46</v>
      </c>
      <c r="D31" s="4" t="s">
        <v>38</v>
      </c>
      <c r="E31" s="3" t="s">
        <v>39</v>
      </c>
      <c r="F31" s="3">
        <v>80</v>
      </c>
      <c r="G31" s="3"/>
    </row>
    <row r="32" spans="1:7">
      <c r="A32" s="3">
        <v>31</v>
      </c>
      <c r="B32" s="8" t="s">
        <v>45</v>
      </c>
      <c r="C32" s="8" t="s">
        <v>47</v>
      </c>
      <c r="D32" s="4" t="s">
        <v>38</v>
      </c>
      <c r="E32" s="3" t="s">
        <v>39</v>
      </c>
      <c r="F32" s="3">
        <v>80</v>
      </c>
      <c r="G32" s="3"/>
    </row>
    <row r="33" spans="1:7">
      <c r="A33" s="3">
        <v>32</v>
      </c>
      <c r="B33" s="8" t="s">
        <v>45</v>
      </c>
      <c r="C33" s="8" t="s">
        <v>48</v>
      </c>
      <c r="D33" s="4" t="s">
        <v>38</v>
      </c>
      <c r="E33" s="3" t="s">
        <v>39</v>
      </c>
      <c r="F33" s="3">
        <v>80</v>
      </c>
      <c r="G33" s="3"/>
    </row>
    <row r="34" spans="1:7">
      <c r="A34" s="3">
        <v>33</v>
      </c>
      <c r="B34" s="8" t="s">
        <v>49</v>
      </c>
      <c r="C34" s="8" t="s">
        <v>50</v>
      </c>
      <c r="D34" s="4" t="s">
        <v>38</v>
      </c>
      <c r="E34" s="3" t="s">
        <v>39</v>
      </c>
      <c r="F34" s="3">
        <v>80</v>
      </c>
      <c r="G34" s="3"/>
    </row>
    <row r="35" spans="1:7">
      <c r="A35" s="3">
        <v>34</v>
      </c>
      <c r="B35" s="8" t="s">
        <v>53</v>
      </c>
      <c r="C35" s="8"/>
      <c r="D35" s="4" t="s">
        <v>38</v>
      </c>
      <c r="E35" s="3" t="s">
        <v>39</v>
      </c>
      <c r="F35" s="3">
        <v>80</v>
      </c>
      <c r="G35" s="3"/>
    </row>
    <row r="36" spans="1:7">
      <c r="A36" s="3">
        <v>35</v>
      </c>
      <c r="B36" s="8" t="s">
        <v>42</v>
      </c>
      <c r="C36" s="8" t="s">
        <v>54</v>
      </c>
      <c r="D36" s="4" t="s">
        <v>38</v>
      </c>
      <c r="E36" s="3" t="s">
        <v>39</v>
      </c>
      <c r="F36" s="3">
        <v>80</v>
      </c>
      <c r="G36" s="3"/>
    </row>
  </sheetData>
  <phoneticPr fontId="7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"/>
  <sheetViews>
    <sheetView workbookViewId="0">
      <selection activeCell="C18" sqref="C18"/>
    </sheetView>
  </sheetViews>
  <sheetFormatPr defaultColWidth="9" defaultRowHeight="14.25"/>
  <cols>
    <col min="1" max="1" width="5.25" style="1" customWidth="1"/>
    <col min="2" max="2" width="23.875" style="2" customWidth="1"/>
    <col min="3" max="3" width="13.75" style="2" customWidth="1"/>
    <col min="4" max="4" width="9" style="1"/>
    <col min="5" max="5" width="5.25" style="1" customWidth="1"/>
    <col min="6" max="6" width="0" style="1" hidden="1" customWidth="1"/>
    <col min="7" max="7" width="11" style="1" bestFit="1" customWidth="1"/>
    <col min="8" max="8" width="18.75" style="1" customWidth="1"/>
    <col min="9" max="16384" width="9" style="2"/>
  </cols>
  <sheetData>
    <row r="1" spans="1: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4" t="s">
        <v>60</v>
      </c>
      <c r="H1" s="3" t="s">
        <v>6</v>
      </c>
    </row>
    <row r="2" spans="1:8">
      <c r="A2" s="3">
        <v>1</v>
      </c>
      <c r="B2" s="5" t="s">
        <v>7</v>
      </c>
      <c r="C2" s="5"/>
      <c r="D2" s="3" t="s">
        <v>8</v>
      </c>
      <c r="E2" s="3" t="s">
        <v>9</v>
      </c>
      <c r="F2" s="3">
        <v>50</v>
      </c>
      <c r="G2" s="3">
        <v>50</v>
      </c>
      <c r="H2" s="3"/>
    </row>
    <row r="3" spans="1:8">
      <c r="A3" s="3">
        <v>2</v>
      </c>
      <c r="B3" s="7" t="s">
        <v>24</v>
      </c>
      <c r="C3" s="7"/>
      <c r="D3" s="3" t="s">
        <v>8</v>
      </c>
      <c r="E3" s="3" t="s">
        <v>18</v>
      </c>
      <c r="F3" s="3">
        <v>4056</v>
      </c>
      <c r="G3" s="3">
        <f>F3/4</f>
        <v>1014</v>
      </c>
      <c r="H3" s="3"/>
    </row>
    <row r="4" spans="1:8">
      <c r="A4" s="3">
        <v>3</v>
      </c>
      <c r="B4" s="7" t="s">
        <v>25</v>
      </c>
      <c r="C4" s="7"/>
      <c r="D4" s="3" t="s">
        <v>8</v>
      </c>
      <c r="E4" s="3" t="s">
        <v>18</v>
      </c>
      <c r="F4" s="3">
        <v>2028</v>
      </c>
      <c r="G4" s="3">
        <f t="shared" ref="G4:G9" si="0">F4/4</f>
        <v>507</v>
      </c>
      <c r="H4" s="3"/>
    </row>
    <row r="5" spans="1:8">
      <c r="A5" s="3">
        <v>4</v>
      </c>
      <c r="B5" s="8" t="s">
        <v>26</v>
      </c>
      <c r="C5" s="8"/>
      <c r="D5" s="3" t="s">
        <v>27</v>
      </c>
      <c r="E5" s="3" t="s">
        <v>28</v>
      </c>
      <c r="F5" s="3">
        <v>4896</v>
      </c>
      <c r="G5" s="3">
        <f t="shared" si="0"/>
        <v>1224</v>
      </c>
      <c r="H5" s="3"/>
    </row>
    <row r="6" spans="1:8">
      <c r="A6" s="3">
        <v>5</v>
      </c>
      <c r="B6" s="8" t="s">
        <v>29</v>
      </c>
      <c r="C6" s="8"/>
      <c r="D6" s="3" t="s">
        <v>27</v>
      </c>
      <c r="E6" s="3" t="s">
        <v>28</v>
      </c>
      <c r="F6" s="3">
        <v>4080</v>
      </c>
      <c r="G6" s="3">
        <f t="shared" si="0"/>
        <v>1020</v>
      </c>
      <c r="H6" s="3"/>
    </row>
    <row r="7" spans="1:8">
      <c r="A7" s="3">
        <v>6</v>
      </c>
      <c r="B7" s="8" t="s">
        <v>30</v>
      </c>
      <c r="C7" s="9" t="s">
        <v>31</v>
      </c>
      <c r="D7" s="3" t="s">
        <v>27</v>
      </c>
      <c r="E7" s="3" t="s">
        <v>28</v>
      </c>
      <c r="F7" s="3">
        <v>4056</v>
      </c>
      <c r="G7" s="3">
        <f t="shared" si="0"/>
        <v>1014</v>
      </c>
      <c r="H7" s="3"/>
    </row>
    <row r="8" spans="1:8">
      <c r="A8" s="3">
        <v>7</v>
      </c>
      <c r="B8" s="8" t="s">
        <v>32</v>
      </c>
      <c r="C8" s="8"/>
      <c r="D8" s="3" t="s">
        <v>27</v>
      </c>
      <c r="E8" s="3" t="s">
        <v>18</v>
      </c>
      <c r="F8" s="3">
        <v>4056</v>
      </c>
      <c r="G8" s="3">
        <f t="shared" si="0"/>
        <v>1014</v>
      </c>
      <c r="H8" s="3"/>
    </row>
    <row r="9" spans="1:8">
      <c r="A9" s="3">
        <v>8</v>
      </c>
      <c r="B9" s="8" t="s">
        <v>33</v>
      </c>
      <c r="C9" s="8"/>
      <c r="D9" s="3" t="s">
        <v>27</v>
      </c>
      <c r="E9" s="3" t="s">
        <v>9</v>
      </c>
      <c r="F9" s="3">
        <v>4080</v>
      </c>
      <c r="G9" s="3">
        <f t="shared" si="0"/>
        <v>1020</v>
      </c>
      <c r="H9" s="3"/>
    </row>
    <row r="10" spans="1:8">
      <c r="A10" s="3"/>
      <c r="B10" s="11"/>
      <c r="C10" s="11"/>
      <c r="D10" s="3"/>
      <c r="E10" s="3"/>
      <c r="F10" s="3"/>
      <c r="G10" s="3">
        <f>SUM(G2:G9)</f>
        <v>6863</v>
      </c>
      <c r="H10" s="3"/>
    </row>
  </sheetData>
  <phoneticPr fontId="7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pane ySplit="2" topLeftCell="A3" activePane="bottomLeft" state="frozen"/>
      <selection pane="bottomLeft" activeCell="K5" sqref="K5"/>
    </sheetView>
  </sheetViews>
  <sheetFormatPr defaultColWidth="9" defaultRowHeight="13.5"/>
  <cols>
    <col min="1" max="1" width="6.375" customWidth="1"/>
    <col min="2" max="2" width="22.75" bestFit="1" customWidth="1"/>
    <col min="3" max="3" width="10.625" customWidth="1"/>
    <col min="4" max="4" width="25.125" customWidth="1"/>
    <col min="5" max="5" width="14.625" customWidth="1"/>
    <col min="6" max="6" width="5.5" bestFit="1" customWidth="1"/>
    <col min="7" max="7" width="8.625" customWidth="1"/>
  </cols>
  <sheetData>
    <row r="1" spans="1:7" s="2" customFormat="1" ht="48" customHeight="1">
      <c r="A1" s="31" t="s">
        <v>125</v>
      </c>
      <c r="B1" s="29"/>
      <c r="C1" s="29"/>
      <c r="D1" s="29"/>
      <c r="E1" s="29"/>
      <c r="F1" s="29"/>
      <c r="G1" s="29"/>
    </row>
    <row r="2" spans="1:7" s="12" customFormat="1" ht="57.75" customHeight="1">
      <c r="A2" s="13" t="s">
        <v>62</v>
      </c>
      <c r="B2" s="16" t="s">
        <v>72</v>
      </c>
      <c r="C2" s="13" t="s">
        <v>63</v>
      </c>
      <c r="D2" s="14" t="s">
        <v>64</v>
      </c>
      <c r="E2" s="14" t="s">
        <v>65</v>
      </c>
      <c r="F2" s="13" t="s">
        <v>66</v>
      </c>
      <c r="G2" s="14" t="s">
        <v>67</v>
      </c>
    </row>
    <row r="3" spans="1:7" ht="30" customHeight="1">
      <c r="A3" s="18">
        <v>1</v>
      </c>
      <c r="B3" s="17" t="s">
        <v>79</v>
      </c>
      <c r="C3" s="15" t="s">
        <v>75</v>
      </c>
      <c r="D3" s="17" t="s">
        <v>77</v>
      </c>
      <c r="E3" s="18"/>
      <c r="F3" s="17" t="s">
        <v>109</v>
      </c>
      <c r="G3" s="25">
        <v>50</v>
      </c>
    </row>
    <row r="4" spans="1:7" ht="30" customHeight="1">
      <c r="A4" s="18">
        <v>2</v>
      </c>
      <c r="B4" s="20" t="s">
        <v>80</v>
      </c>
      <c r="C4" s="15" t="s">
        <v>75</v>
      </c>
      <c r="D4" s="23" t="s">
        <v>100</v>
      </c>
      <c r="E4" s="18"/>
      <c r="F4" s="17" t="s">
        <v>110</v>
      </c>
      <c r="G4" s="25">
        <v>1</v>
      </c>
    </row>
    <row r="5" spans="1:7" ht="30" customHeight="1">
      <c r="A5" s="18">
        <v>3</v>
      </c>
      <c r="B5" s="20" t="s">
        <v>80</v>
      </c>
      <c r="C5" s="15" t="s">
        <v>75</v>
      </c>
      <c r="D5" s="23" t="s">
        <v>101</v>
      </c>
      <c r="E5" s="18"/>
      <c r="F5" s="17" t="s">
        <v>110</v>
      </c>
      <c r="G5" s="25">
        <v>1</v>
      </c>
    </row>
    <row r="6" spans="1:7" ht="30" customHeight="1">
      <c r="A6" s="18">
        <v>4</v>
      </c>
      <c r="B6" s="21" t="s">
        <v>95</v>
      </c>
      <c r="C6" s="15" t="s">
        <v>75</v>
      </c>
      <c r="D6" s="23"/>
      <c r="E6" s="18"/>
      <c r="F6" s="17" t="s">
        <v>78</v>
      </c>
      <c r="G6" s="26">
        <v>2</v>
      </c>
    </row>
    <row r="7" spans="1:7" ht="30" customHeight="1">
      <c r="A7" s="18">
        <v>5</v>
      </c>
      <c r="B7" s="19" t="s">
        <v>81</v>
      </c>
      <c r="C7" s="15" t="s">
        <v>75</v>
      </c>
      <c r="D7" s="23"/>
      <c r="E7" s="18"/>
      <c r="F7" s="17" t="s">
        <v>78</v>
      </c>
      <c r="G7" s="25">
        <v>2</v>
      </c>
    </row>
    <row r="8" spans="1:7" ht="30" customHeight="1">
      <c r="A8" s="18">
        <v>6</v>
      </c>
      <c r="B8" s="17" t="s">
        <v>82</v>
      </c>
      <c r="C8" s="15" t="s">
        <v>75</v>
      </c>
      <c r="D8" s="17"/>
      <c r="E8" s="18"/>
      <c r="F8" s="17" t="s">
        <v>78</v>
      </c>
      <c r="G8" s="25">
        <v>4</v>
      </c>
    </row>
    <row r="9" spans="1:7" ht="30" customHeight="1">
      <c r="A9" s="18">
        <v>7</v>
      </c>
      <c r="B9" s="17" t="s">
        <v>84</v>
      </c>
      <c r="C9" s="15" t="s">
        <v>75</v>
      </c>
      <c r="D9" s="23" t="s">
        <v>103</v>
      </c>
      <c r="E9" s="18"/>
      <c r="F9" s="17" t="s">
        <v>109</v>
      </c>
      <c r="G9" s="25">
        <v>50</v>
      </c>
    </row>
    <row r="10" spans="1:7" ht="30" customHeight="1">
      <c r="A10" s="18">
        <v>8</v>
      </c>
      <c r="B10" s="21" t="s">
        <v>96</v>
      </c>
      <c r="C10" s="15" t="s">
        <v>75</v>
      </c>
      <c r="D10" s="23"/>
      <c r="E10" s="18"/>
      <c r="F10" s="17" t="s">
        <v>115</v>
      </c>
      <c r="G10" s="26">
        <v>1</v>
      </c>
    </row>
    <row r="11" spans="1:7" ht="30" customHeight="1">
      <c r="A11" s="18">
        <v>9</v>
      </c>
      <c r="B11" s="19" t="s">
        <v>87</v>
      </c>
      <c r="C11" s="15" t="s">
        <v>75</v>
      </c>
      <c r="D11" s="23"/>
      <c r="E11" s="18"/>
      <c r="F11" s="17" t="s">
        <v>78</v>
      </c>
      <c r="G11" s="25">
        <v>2</v>
      </c>
    </row>
    <row r="12" spans="1:7" ht="30" customHeight="1">
      <c r="A12" s="18">
        <v>10</v>
      </c>
      <c r="B12" s="19" t="s">
        <v>88</v>
      </c>
      <c r="C12" s="15" t="s">
        <v>75</v>
      </c>
      <c r="D12" s="23" t="s">
        <v>99</v>
      </c>
      <c r="E12" s="18"/>
      <c r="F12" s="17" t="s">
        <v>110</v>
      </c>
      <c r="G12" s="25">
        <v>3</v>
      </c>
    </row>
    <row r="13" spans="1:7" ht="30" customHeight="1">
      <c r="A13" s="18">
        <v>11</v>
      </c>
      <c r="B13" s="19" t="s">
        <v>88</v>
      </c>
      <c r="C13" s="15" t="s">
        <v>75</v>
      </c>
      <c r="D13" s="23" t="s">
        <v>105</v>
      </c>
      <c r="E13" s="18"/>
      <c r="F13" s="17" t="s">
        <v>110</v>
      </c>
      <c r="G13" s="25">
        <v>3</v>
      </c>
    </row>
    <row r="14" spans="1:7" ht="30" customHeight="1">
      <c r="A14" s="18">
        <v>12</v>
      </c>
      <c r="B14" s="19" t="s">
        <v>94</v>
      </c>
      <c r="C14" s="15" t="s">
        <v>75</v>
      </c>
      <c r="D14" s="23"/>
      <c r="E14" s="18"/>
      <c r="F14" s="17" t="s">
        <v>114</v>
      </c>
      <c r="G14" s="25">
        <v>4</v>
      </c>
    </row>
    <row r="15" spans="1:7" ht="30" customHeight="1">
      <c r="A15" s="18">
        <v>13</v>
      </c>
      <c r="B15" s="19" t="s">
        <v>86</v>
      </c>
      <c r="C15" s="15" t="s">
        <v>74</v>
      </c>
      <c r="D15" s="23" t="s">
        <v>118</v>
      </c>
      <c r="E15" s="18" t="s">
        <v>117</v>
      </c>
      <c r="F15" s="17" t="s">
        <v>112</v>
      </c>
      <c r="G15" s="25">
        <v>1</v>
      </c>
    </row>
    <row r="16" spans="1:7" ht="30" customHeight="1">
      <c r="A16" s="18">
        <v>14</v>
      </c>
      <c r="B16" s="17" t="s">
        <v>85</v>
      </c>
      <c r="C16" s="15" t="s">
        <v>74</v>
      </c>
      <c r="D16" s="24"/>
      <c r="E16" s="24" t="s">
        <v>104</v>
      </c>
      <c r="F16" s="17" t="s">
        <v>111</v>
      </c>
      <c r="G16" s="25">
        <v>250</v>
      </c>
    </row>
    <row r="17" spans="1:7" ht="30" customHeight="1">
      <c r="A17" s="18">
        <v>15</v>
      </c>
      <c r="B17" s="17" t="s">
        <v>83</v>
      </c>
      <c r="C17" s="15" t="s">
        <v>74</v>
      </c>
      <c r="D17" s="23" t="s">
        <v>102</v>
      </c>
      <c r="E17" s="18"/>
      <c r="F17" s="17" t="s">
        <v>110</v>
      </c>
      <c r="G17" s="25">
        <v>1</v>
      </c>
    </row>
    <row r="18" spans="1:7" ht="30" customHeight="1">
      <c r="A18" s="18">
        <v>16</v>
      </c>
      <c r="B18" s="30" t="s">
        <v>121</v>
      </c>
      <c r="C18" s="15" t="s">
        <v>74</v>
      </c>
      <c r="D18" s="23" t="s">
        <v>123</v>
      </c>
      <c r="E18" s="18"/>
      <c r="F18" s="17" t="s">
        <v>110</v>
      </c>
      <c r="G18" s="25">
        <v>1</v>
      </c>
    </row>
    <row r="19" spans="1:7" ht="30" customHeight="1">
      <c r="A19" s="18">
        <v>17</v>
      </c>
      <c r="B19" s="19" t="s">
        <v>90</v>
      </c>
      <c r="C19" s="15" t="s">
        <v>74</v>
      </c>
      <c r="D19" s="23" t="s">
        <v>122</v>
      </c>
      <c r="E19" s="18"/>
      <c r="F19" s="17" t="s">
        <v>113</v>
      </c>
      <c r="G19" s="25">
        <v>250</v>
      </c>
    </row>
    <row r="20" spans="1:7" ht="30" customHeight="1">
      <c r="A20" s="18">
        <v>18</v>
      </c>
      <c r="B20" s="19" t="s">
        <v>91</v>
      </c>
      <c r="C20" s="15" t="s">
        <v>74</v>
      </c>
      <c r="D20" s="23" t="s">
        <v>107</v>
      </c>
      <c r="E20" s="18"/>
      <c r="F20" s="17" t="s">
        <v>110</v>
      </c>
      <c r="G20" s="25">
        <v>1</v>
      </c>
    </row>
    <row r="21" spans="1:7" ht="30" customHeight="1">
      <c r="A21" s="18">
        <v>19</v>
      </c>
      <c r="B21" s="19" t="s">
        <v>91</v>
      </c>
      <c r="C21" s="15" t="s">
        <v>74</v>
      </c>
      <c r="D21" s="23" t="s">
        <v>107</v>
      </c>
      <c r="E21" s="18"/>
      <c r="F21" s="17" t="s">
        <v>110</v>
      </c>
      <c r="G21" s="25">
        <v>1</v>
      </c>
    </row>
    <row r="22" spans="1:7" ht="30" customHeight="1">
      <c r="A22" s="18">
        <v>20</v>
      </c>
      <c r="B22" s="19" t="s">
        <v>92</v>
      </c>
      <c r="C22" s="15" t="s">
        <v>74</v>
      </c>
      <c r="D22" s="23" t="s">
        <v>107</v>
      </c>
      <c r="E22" s="18"/>
      <c r="F22" s="17" t="s">
        <v>110</v>
      </c>
      <c r="G22" s="25">
        <v>1</v>
      </c>
    </row>
    <row r="23" spans="1:7" ht="30" customHeight="1">
      <c r="A23" s="18">
        <v>21</v>
      </c>
      <c r="B23" s="19" t="s">
        <v>92</v>
      </c>
      <c r="C23" s="15" t="s">
        <v>74</v>
      </c>
      <c r="D23" s="23" t="s">
        <v>108</v>
      </c>
      <c r="E23" s="18"/>
      <c r="F23" s="17" t="s">
        <v>110</v>
      </c>
      <c r="G23" s="25">
        <v>1</v>
      </c>
    </row>
    <row r="24" spans="1:7" ht="30" customHeight="1">
      <c r="A24" s="18">
        <v>22</v>
      </c>
      <c r="B24" s="19" t="s">
        <v>89</v>
      </c>
      <c r="C24" s="15" t="s">
        <v>74</v>
      </c>
      <c r="D24" s="23" t="s">
        <v>106</v>
      </c>
      <c r="E24" s="18"/>
      <c r="F24" s="17" t="s">
        <v>113</v>
      </c>
      <c r="G24" s="25">
        <v>250</v>
      </c>
    </row>
    <row r="25" spans="1:7" ht="30" customHeight="1">
      <c r="A25" s="18">
        <v>23</v>
      </c>
      <c r="B25" s="19" t="s">
        <v>93</v>
      </c>
      <c r="C25" s="15" t="s">
        <v>74</v>
      </c>
      <c r="D25" s="23" t="s">
        <v>102</v>
      </c>
      <c r="E25" s="18"/>
      <c r="F25" s="17" t="s">
        <v>110</v>
      </c>
      <c r="G25" s="25">
        <v>1</v>
      </c>
    </row>
    <row r="26" spans="1:7" ht="30" customHeight="1">
      <c r="A26" s="18">
        <v>24</v>
      </c>
      <c r="B26" s="28" t="s">
        <v>93</v>
      </c>
      <c r="C26" s="15" t="s">
        <v>74</v>
      </c>
      <c r="D26" s="23" t="s">
        <v>124</v>
      </c>
      <c r="E26" s="18"/>
      <c r="F26" s="17" t="s">
        <v>110</v>
      </c>
      <c r="G26" s="25">
        <v>1</v>
      </c>
    </row>
    <row r="27" spans="1:7" ht="30" customHeight="1">
      <c r="A27" s="18">
        <v>25</v>
      </c>
      <c r="B27" s="27" t="s">
        <v>119</v>
      </c>
      <c r="C27" s="15" t="s">
        <v>74</v>
      </c>
      <c r="D27" s="23" t="s">
        <v>124</v>
      </c>
      <c r="E27" s="18"/>
      <c r="F27" s="17" t="s">
        <v>110</v>
      </c>
      <c r="G27" s="25">
        <v>1</v>
      </c>
    </row>
    <row r="28" spans="1:7" ht="30" customHeight="1">
      <c r="A28" s="18">
        <v>26</v>
      </c>
      <c r="B28" s="27" t="s">
        <v>120</v>
      </c>
      <c r="C28" s="15" t="s">
        <v>74</v>
      </c>
      <c r="D28" s="23" t="s">
        <v>124</v>
      </c>
      <c r="E28" s="18"/>
      <c r="F28" s="17" t="s">
        <v>110</v>
      </c>
      <c r="G28" s="25">
        <v>1</v>
      </c>
    </row>
    <row r="29" spans="1:7" ht="30" customHeight="1"/>
  </sheetData>
  <autoFilter ref="A2:G2"/>
  <mergeCells count="1">
    <mergeCell ref="A1:G1"/>
  </mergeCells>
  <phoneticPr fontId="19" type="noConversion"/>
  <dataValidations count="1">
    <dataValidation type="list" allowBlank="1" showInputMessage="1" showErrorMessage="1" sqref="C3:C28">
      <formula1>"低值易耗品,劳保用品,维修工具"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G4" sqref="G4"/>
    </sheetView>
  </sheetViews>
  <sheetFormatPr defaultColWidth="9" defaultRowHeight="13.5"/>
  <cols>
    <col min="1" max="1" width="6.375" customWidth="1"/>
    <col min="2" max="2" width="22.75" bestFit="1" customWidth="1"/>
    <col min="3" max="3" width="10.625" customWidth="1"/>
    <col min="4" max="4" width="25.125" customWidth="1"/>
    <col min="5" max="5" width="14.625" customWidth="1"/>
    <col min="6" max="6" width="5.5" bestFit="1" customWidth="1"/>
    <col min="7" max="10" width="8.625" customWidth="1"/>
    <col min="11" max="11" width="10" customWidth="1"/>
    <col min="12" max="12" width="19.875" customWidth="1"/>
  </cols>
  <sheetData>
    <row r="1" spans="1:12" s="2" customFormat="1" ht="48" customHeight="1">
      <c r="A1" s="29" t="s">
        <v>61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12" customFormat="1" ht="57.75" customHeight="1">
      <c r="A2" s="13" t="s">
        <v>62</v>
      </c>
      <c r="B2" s="16" t="s">
        <v>72</v>
      </c>
      <c r="C2" s="13" t="s">
        <v>63</v>
      </c>
      <c r="D2" s="14" t="s">
        <v>64</v>
      </c>
      <c r="E2" s="14" t="s">
        <v>65</v>
      </c>
      <c r="F2" s="13" t="s">
        <v>66</v>
      </c>
      <c r="G2" s="14" t="s">
        <v>67</v>
      </c>
      <c r="H2" s="14" t="s">
        <v>68</v>
      </c>
      <c r="I2" s="14" t="s">
        <v>69</v>
      </c>
      <c r="J2" s="14" t="s">
        <v>70</v>
      </c>
      <c r="K2" s="14" t="s">
        <v>71</v>
      </c>
      <c r="L2" s="16" t="s">
        <v>76</v>
      </c>
    </row>
    <row r="3" spans="1:12" ht="30" customHeight="1">
      <c r="A3" s="18">
        <v>37</v>
      </c>
      <c r="B3" s="22" t="s">
        <v>97</v>
      </c>
      <c r="C3" s="15" t="s">
        <v>74</v>
      </c>
      <c r="D3" s="23"/>
      <c r="E3" s="18"/>
      <c r="F3" s="17" t="s">
        <v>112</v>
      </c>
      <c r="G3" s="25">
        <v>1</v>
      </c>
      <c r="H3" s="25">
        <v>1</v>
      </c>
      <c r="I3" s="25">
        <v>1</v>
      </c>
      <c r="J3" s="25">
        <v>1</v>
      </c>
      <c r="K3" s="18">
        <f t="shared" ref="K3:K4" si="0">SUM(G3:J3)</f>
        <v>4</v>
      </c>
      <c r="L3" s="18"/>
    </row>
    <row r="4" spans="1:12" ht="30" customHeight="1">
      <c r="A4" s="18">
        <v>38</v>
      </c>
      <c r="B4" s="17" t="s">
        <v>98</v>
      </c>
      <c r="C4" s="15" t="s">
        <v>73</v>
      </c>
      <c r="D4" s="23"/>
      <c r="E4" s="18"/>
      <c r="F4" s="17" t="s">
        <v>116</v>
      </c>
      <c r="G4" s="25">
        <v>250</v>
      </c>
      <c r="H4" s="25"/>
      <c r="I4" s="25">
        <v>250</v>
      </c>
      <c r="J4" s="25"/>
      <c r="K4" s="18">
        <f t="shared" si="0"/>
        <v>500</v>
      </c>
      <c r="L4" s="18"/>
    </row>
  </sheetData>
  <mergeCells count="1">
    <mergeCell ref="A1:L1"/>
  </mergeCells>
  <phoneticPr fontId="24" type="noConversion"/>
  <dataValidations count="1">
    <dataValidation type="list" allowBlank="1" showInputMessage="1" showErrorMessage="1" sqref="C3:C4">
      <formula1>"低值易耗品,劳保用品,维修工具"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2016年汇总</vt:lpstr>
      <vt:lpstr>第一季度</vt:lpstr>
      <vt:lpstr>锁止器维修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wlx</cp:lastModifiedBy>
  <cp:lastPrinted>2016-09-27T00:54:47Z</cp:lastPrinted>
  <dcterms:created xsi:type="dcterms:W3CDTF">2015-12-23T03:28:00Z</dcterms:created>
  <dcterms:modified xsi:type="dcterms:W3CDTF">2017-04-12T02:56:11Z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