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<sst xmlns="http://schemas.openxmlformats.org/spreadsheetml/2006/main" count="143" uniqueCount="83">
  <si>
    <t>分部分项工程和单价措施项目清单与计价表</t>
  </si>
  <si>
    <t>工程名称:</t>
  </si>
  <si>
    <t>公共自行车龙兴市场站点迁移工程</t>
  </si>
  <si>
    <t>标段:</t>
  </si>
  <si>
    <t>第1页, 共1页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</si>
  <si>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</si>
  <si>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</si>
  <si>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</si>
  <si>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</si>
  <si>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</si>
  <si>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</si>
  <si>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</si>
  <si>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</si>
  <si>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</si>
  <si>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</si>
  <si>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</si>
  <si>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/>
  </si>
  <si>
    <t>结构、建筑工程</t>
  </si>
  <si>
    <t>1</t>
  </si>
  <si>
    <t>恢复停车桩位</t>
  </si>
  <si>
    <t>1、恢复停车桩位
2、内容：电源线的安拆、小五金配件的更换、停车柱底板的拆卸与安装等
3、清单工程量单位个表示为一个自行车桩位</t>
  </si>
  <si>
    <t>个</t>
  </si>
  <si>
    <t>2</t>
  </si>
  <si>
    <t>主机柜拆除、安装</t>
  </si>
  <si>
    <t>1、拆除主机柜
2、运至仓库保管。
3、保养后安装调试。</t>
  </si>
  <si>
    <t>项</t>
  </si>
  <si>
    <t>3</t>
  </si>
  <si>
    <t>挖桩位和主机基础</t>
  </si>
  <si>
    <t>1、人工开挖                  2、规格：宽*深=400mm*400mm
2、垃圾清运</t>
  </si>
  <si>
    <t>m3</t>
  </si>
  <si>
    <t>4</t>
  </si>
  <si>
    <t>主机、桩位串线布管</t>
  </si>
  <si>
    <t>1、人工开挖
2、40波纹管预埋
3、人工回填</t>
  </si>
  <si>
    <t>5</t>
  </si>
  <si>
    <t>桩位串线</t>
  </si>
  <si>
    <t>1、人工压线                     2、规格:5*2.5mm
3、材质:铜芯</t>
  </si>
  <si>
    <t>条</t>
  </si>
  <si>
    <t>6</t>
  </si>
  <si>
    <t>混凝土浇筑</t>
  </si>
  <si>
    <t>1、C30砼基础
2、其他要求详见设计图纸要求</t>
  </si>
  <si>
    <t>分部小计</t>
  </si>
  <si>
    <t>电缆工程</t>
  </si>
  <si>
    <t>电力电缆 YJV-1-3*6</t>
  </si>
  <si>
    <t>1、名称:电力电缆
2、型号:YJV-1kv
3、规格:3*6mm
4、材质:铜芯
5、敷设方式、部位:埋地
6、电压等级(kV):1kV</t>
  </si>
  <si>
    <t>m</t>
  </si>
  <si>
    <t>电缆保护管 PC32</t>
  </si>
  <si>
    <t>1、名称:电缆保护管
2、材质:刚性阻燃管
3、规格:PC32
4、敷设方式:埋地敷设</t>
  </si>
  <si>
    <t>挖混凝土路面</t>
  </si>
  <si>
    <t xml:space="preserve">1、名称：开挖混凝土路面
2、挖土深度及宽度：深30cm以内、宽30cm以内
</t>
  </si>
  <si>
    <t>平方</t>
  </si>
  <si>
    <t>恢复混凝土路面</t>
  </si>
  <si>
    <t xml:space="preserve">1、名称：恢复混凝土路面
2、挖土深度及宽度：深30cm以内、宽31cm以内                3、规范：c20
</t>
  </si>
  <si>
    <t>立方</t>
  </si>
  <si>
    <t>拆除原人行道花岗岩面砖</t>
  </si>
  <si>
    <t xml:space="preserve">1、拆除原人行道花岗岩面砖
2、规格：60cm*30cm*8cm        
</t>
  </si>
  <si>
    <t>m2</t>
  </si>
  <si>
    <t>新建人行道花岗岩面砖</t>
  </si>
  <si>
    <t xml:space="preserve">1、新建人行道花岗岩面砖
2、规格：60cm*30cm*8cm        
</t>
  </si>
  <si>
    <t>15cmC20素混凝土调平层</t>
  </si>
  <si>
    <t xml:space="preserve">1、素混凝土调平层
2、C20普通商品混凝土
3、厚度:15cm
</t>
  </si>
  <si>
    <t>石屑垫层 10cm</t>
  </si>
  <si>
    <t xml:space="preserve">1、石料规格:石屑
2、厚度:10cm
3、部位:人行道
</t>
  </si>
  <si>
    <t>电缆接线井</t>
  </si>
  <si>
    <t>1、电缆接线井 1080x1080
2、盖板：预制混凝土C25盖板100nn厚
3、M10水泥砂浆砌筑MU10砖井壁 
4、C25砼底板100mm厚
5、鹅卵石 100mm厚
6、圆钢 Ф10、16
7、角钢：∠90x90x10</t>
  </si>
  <si>
    <t>座</t>
  </si>
  <si>
    <t>光缆工程</t>
  </si>
  <si>
    <t>光缆 GYFTY-12</t>
  </si>
  <si>
    <t>1、名称：光缆
2、型号规格：GYFTY-12
3、其他详见设计图纸及规范要求</t>
  </si>
  <si>
    <t>光缆终端盒 12芯</t>
  </si>
  <si>
    <t>1、名称：光缆终端盒
2、型号规格：12芯
3、其他详见设计图纸及规范要求</t>
  </si>
  <si>
    <t>光缆成端接头</t>
  </si>
  <si>
    <t>1、光缆成端接头</t>
  </si>
  <si>
    <t>端口</t>
  </si>
  <si>
    <t>光纤测试</t>
  </si>
  <si>
    <t>1、光纤测试</t>
  </si>
  <si>
    <t>链路</t>
  </si>
  <si>
    <t>施工测量 管道光(电)缆工程</t>
  </si>
  <si>
    <t>1、施工测量 管道光(电)缆工程
2、其它参数详见设计图纸</t>
  </si>
  <si>
    <t>光缆标识牌</t>
  </si>
  <si>
    <t>1、光缆标识牌
2、5*8cm</t>
  </si>
  <si>
    <t>其它</t>
  </si>
  <si>
    <t>合计</t>
  </si>
  <si>
    <t>税费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</si>
</sst>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"/>
    <numFmt numFmtId="177" formatCode="0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24" fillId="26" borderId="2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177" fontId="4" fillId="2" borderId="12" xfId="0" applyNumberFormat="1" applyFont="1" applyFill="1" applyBorder="1" applyAlignment="1">
      <alignment horizontal="right" vertical="center" wrapText="1"/>
    </xf>
    <xf numFmtId="177" fontId="4" fillId="2" borderId="13" xfId="0" applyNumberFormat="1" applyFont="1" applyFill="1" applyBorder="1" applyAlignment="1">
      <alignment horizontal="right" vertical="center" wrapText="1"/>
    </xf>
    <xf numFmtId="0" fontId="0" fillId="0" borderId="7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>
      <alignment vertical="center"/>
    </xf>
    <xf numFmtId="0" fontId="2" fillId="2" borderId="0" xfId="0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horizontal="right" vertical="center" wrapText="1"/>
    </xf>
    <xf numFmtId="2" fontId="4" fillId="2" borderId="7" xfId="0" applyNumberFormat="1" applyFont="1" applyFill="1" applyBorder="1" applyAlignment="1">
      <alignment horizontal="right" vertical="center" wrapText="1"/>
    </xf>
    <xf numFmtId="177" fontId="4" fillId="2" borderId="7" xfId="0" applyNumberFormat="1" applyFont="1" applyFill="1" applyBorder="1" applyAlignment="1">
      <alignment horizontal="right" vertical="center" wrapText="1"/>
    </xf>
    <xf numFmtId="177" fontId="4" fillId="2" borderId="2" xfId="0" applyNumberFormat="1" applyFont="1" applyFill="1" applyBorder="1" applyAlignment="1">
      <alignment horizontal="right"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right" vertical="center" wrapText="1"/>
    </xf>
    <xf numFmtId="177" fontId="4" fillId="2" borderId="14" xfId="0" applyNumberFormat="1" applyFont="1" applyFill="1" applyBorder="1" applyAlignment="1">
      <alignment horizontal="right" vertical="center" wrapText="1"/>
    </xf>
    <xf numFmtId="2" fontId="4" fillId="2" borderId="11" xfId="0" applyNumberFormat="1" applyFont="1" applyFill="1" applyBorder="1" applyAlignment="1">
      <alignment horizontal="right" vertical="center" wrapText="1"/>
    </xf>
    <xf numFmtId="0" fontId="0" fillId="0" borderId="11" xfId="0" applyBorder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zoomScale="120" zoomScaleNormal="120" workbookViewId="0">
      <selection activeCell="C2" sqref="C2:G2"/>
    </sheetView>
  </sheetViews>
  <sheetFormatPr defaultColWidth="9" defaultRowHeight="13.5"/>
  <cols>
    <col min="3" max="3" width="1.875" customWidth="1"/>
    <col min="4" max="4" width="16.1416666666667" customWidth="1"/>
    <col min="5" max="5" width="21.375" customWidth="1"/>
    <col min="6" max="6" width="6.25" customWidth="1"/>
    <col min="8" max="8" width="2.875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6" t="s">
        <v>4</v>
      </c>
      <c r="L2" s="36"/>
    </row>
    <row r="3" spans="1:12">
      <c r="A3" s="3" t="s">
        <v>5</v>
      </c>
      <c r="B3" s="3" t="s">
        <v>6</v>
      </c>
      <c r="C3" s="3"/>
      <c r="D3" s="3" t="s">
        <v>7</v>
      </c>
      <c r="E3" s="3" t="s">
        <v>8</v>
      </c>
      <c r="F3" s="3" t="s">
        <v>9</v>
      </c>
      <c r="G3" s="3" t="s">
        <v>10</v>
      </c>
      <c r="H3" s="3"/>
      <c r="I3" s="3" t="s">
        <v>11</v>
      </c>
      <c r="J3" s="3"/>
      <c r="K3" s="3"/>
      <c r="L3" s="3"/>
    </row>
    <row r="4" spans="1:12">
      <c r="A4" s="3"/>
      <c r="B4" s="3"/>
      <c r="C4" s="3"/>
      <c r="D4" s="3"/>
      <c r="E4" s="3"/>
      <c r="F4" s="3"/>
      <c r="G4" s="3"/>
      <c r="H4" s="3"/>
      <c r="I4" s="3" t="s">
        <v>12</v>
      </c>
      <c r="J4" s="3" t="s">
        <v>13</v>
      </c>
      <c r="K4" s="3"/>
      <c r="L4" s="3" t="s">
        <v>14</v>
      </c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15</v>
      </c>
    </row>
    <row r="6" ht="22.5" spans="1:12">
      <c r="A6" s="4" t="s">
        <v>16</v>
      </c>
      <c r="B6" s="5" t="s">
        <v>16</v>
      </c>
      <c r="C6" s="5"/>
      <c r="D6" s="5" t="s">
        <v>17</v>
      </c>
      <c r="E6" s="5" t="s">
        <v>16</v>
      </c>
      <c r="F6" s="4" t="s">
        <v>16</v>
      </c>
      <c r="G6" s="6" t="s">
        <v>16</v>
      </c>
      <c r="H6" s="6"/>
      <c r="I6" s="6" t="s">
        <v>16</v>
      </c>
      <c r="J6" s="25" t="s">
        <v>16</v>
      </c>
      <c r="K6" s="25"/>
      <c r="L6" s="25" t="s">
        <v>16</v>
      </c>
    </row>
    <row r="7" ht="67.5" spans="1:12">
      <c r="A7" s="4" t="s">
        <v>18</v>
      </c>
      <c r="B7" s="5"/>
      <c r="C7" s="5"/>
      <c r="D7" s="5" t="s">
        <v>19</v>
      </c>
      <c r="E7" s="5" t="s">
        <v>20</v>
      </c>
      <c r="F7" s="4" t="s">
        <v>21</v>
      </c>
      <c r="G7" s="7">
        <v>20</v>
      </c>
      <c r="H7" s="7"/>
      <c r="I7" s="37"/>
      <c r="J7" s="38">
        <f t="shared" ref="J7:J12" si="0">G7*I7</f>
        <v>0</v>
      </c>
      <c r="K7" s="38"/>
      <c r="L7" s="39" t="s">
        <v>16</v>
      </c>
    </row>
    <row r="8" ht="41" customHeight="1" spans="1:12">
      <c r="A8" s="4" t="s">
        <v>22</v>
      </c>
      <c r="B8" s="8"/>
      <c r="C8" s="9"/>
      <c r="D8" s="5" t="s">
        <v>23</v>
      </c>
      <c r="E8" s="5" t="s">
        <v>24</v>
      </c>
      <c r="F8" s="4" t="s">
        <v>25</v>
      </c>
      <c r="G8" s="10">
        <v>1</v>
      </c>
      <c r="H8" s="11"/>
      <c r="I8" s="37"/>
      <c r="J8" s="38">
        <f t="shared" si="0"/>
        <v>0</v>
      </c>
      <c r="K8" s="38"/>
      <c r="L8" s="39"/>
    </row>
    <row r="9" ht="41" customHeight="1" spans="1:12">
      <c r="A9" s="4" t="s">
        <v>26</v>
      </c>
      <c r="B9" s="8"/>
      <c r="C9" s="9"/>
      <c r="D9" s="5" t="s">
        <v>27</v>
      </c>
      <c r="E9" s="5" t="s">
        <v>28</v>
      </c>
      <c r="F9" s="4" t="s">
        <v>29</v>
      </c>
      <c r="G9" s="10">
        <f>(G7+G8)*0.7*0.4*0.4</f>
        <v>2.352</v>
      </c>
      <c r="H9" s="11"/>
      <c r="I9" s="37"/>
      <c r="J9" s="38">
        <f t="shared" si="0"/>
        <v>0</v>
      </c>
      <c r="K9" s="38"/>
      <c r="L9" s="39"/>
    </row>
    <row r="10" ht="41" customHeight="1" spans="1:12">
      <c r="A10" s="4" t="s">
        <v>30</v>
      </c>
      <c r="B10" s="8"/>
      <c r="C10" s="9"/>
      <c r="D10" s="5" t="s">
        <v>31</v>
      </c>
      <c r="E10" s="5" t="s">
        <v>32</v>
      </c>
      <c r="F10" s="4" t="s">
        <v>25</v>
      </c>
      <c r="G10" s="10">
        <v>1</v>
      </c>
      <c r="H10" s="11"/>
      <c r="I10" s="37"/>
      <c r="J10" s="38">
        <f t="shared" si="0"/>
        <v>0</v>
      </c>
      <c r="K10" s="38"/>
      <c r="L10" s="39"/>
    </row>
    <row r="11" ht="41" customHeight="1" spans="1:12">
      <c r="A11" s="4" t="s">
        <v>33</v>
      </c>
      <c r="B11" s="12"/>
      <c r="C11" s="13"/>
      <c r="D11" s="5" t="s">
        <v>34</v>
      </c>
      <c r="E11" s="5" t="s">
        <v>35</v>
      </c>
      <c r="F11" s="4" t="s">
        <v>36</v>
      </c>
      <c r="G11" s="10">
        <f>G7+1</f>
        <v>21</v>
      </c>
      <c r="H11" s="11"/>
      <c r="I11" s="37"/>
      <c r="J11" s="38">
        <f t="shared" si="0"/>
        <v>0</v>
      </c>
      <c r="K11" s="38"/>
      <c r="L11" s="39"/>
    </row>
    <row r="12" ht="22.5" spans="1:12">
      <c r="A12" s="4" t="s">
        <v>37</v>
      </c>
      <c r="B12" s="5"/>
      <c r="C12" s="5"/>
      <c r="D12" s="5" t="s">
        <v>38</v>
      </c>
      <c r="E12" s="5" t="s">
        <v>39</v>
      </c>
      <c r="F12" s="4" t="s">
        <v>29</v>
      </c>
      <c r="G12" s="7">
        <f>G9</f>
        <v>2.352</v>
      </c>
      <c r="H12" s="7"/>
      <c r="I12" s="37"/>
      <c r="J12" s="38">
        <f t="shared" si="0"/>
        <v>0</v>
      </c>
      <c r="K12" s="38"/>
      <c r="L12" s="39" t="s">
        <v>16</v>
      </c>
    </row>
    <row r="13" ht="21" customHeight="1" spans="1:12">
      <c r="A13" s="4" t="s">
        <v>16</v>
      </c>
      <c r="B13" s="5"/>
      <c r="C13" s="5"/>
      <c r="D13" s="5" t="s">
        <v>40</v>
      </c>
      <c r="E13" s="5" t="s">
        <v>16</v>
      </c>
      <c r="F13" s="4" t="s">
        <v>16</v>
      </c>
      <c r="G13" s="6" t="s">
        <v>16</v>
      </c>
      <c r="H13" s="6"/>
      <c r="I13" s="40"/>
      <c r="J13" s="38">
        <f>SUM(J7:J12)</f>
        <v>0</v>
      </c>
      <c r="K13" s="38"/>
      <c r="L13" s="39" t="s">
        <v>16</v>
      </c>
    </row>
    <row r="14" ht="21" customHeight="1" spans="1:12">
      <c r="A14" s="4" t="s">
        <v>16</v>
      </c>
      <c r="B14" s="5"/>
      <c r="C14" s="5"/>
      <c r="D14" s="5" t="s">
        <v>41</v>
      </c>
      <c r="E14" s="5" t="s">
        <v>16</v>
      </c>
      <c r="F14" s="4" t="s">
        <v>16</v>
      </c>
      <c r="G14" s="6" t="s">
        <v>16</v>
      </c>
      <c r="H14" s="6"/>
      <c r="I14" s="40"/>
      <c r="J14" s="39" t="s">
        <v>16</v>
      </c>
      <c r="K14" s="39"/>
      <c r="L14" s="39" t="s">
        <v>16</v>
      </c>
    </row>
    <row r="15" ht="67.5" spans="1:12">
      <c r="A15" s="4">
        <v>7</v>
      </c>
      <c r="B15" s="5"/>
      <c r="C15" s="5"/>
      <c r="D15" s="5" t="s">
        <v>42</v>
      </c>
      <c r="E15" s="5" t="s">
        <v>43</v>
      </c>
      <c r="F15" s="4" t="s">
        <v>44</v>
      </c>
      <c r="G15" s="7">
        <v>194.5</v>
      </c>
      <c r="H15" s="7"/>
      <c r="I15" s="37"/>
      <c r="J15" s="38">
        <f>G15*I15</f>
        <v>0</v>
      </c>
      <c r="K15" s="38"/>
      <c r="L15" s="39" t="s">
        <v>16</v>
      </c>
    </row>
    <row r="16" ht="45" spans="1:12">
      <c r="A16" s="4">
        <v>8</v>
      </c>
      <c r="B16" s="5"/>
      <c r="C16" s="5"/>
      <c r="D16" s="5" t="s">
        <v>45</v>
      </c>
      <c r="E16" s="5" t="s">
        <v>46</v>
      </c>
      <c r="F16" s="4" t="s">
        <v>44</v>
      </c>
      <c r="G16" s="7">
        <f>G15</f>
        <v>194.5</v>
      </c>
      <c r="H16" s="7"/>
      <c r="I16" s="37"/>
      <c r="J16" s="38">
        <f>G16*I16</f>
        <v>0</v>
      </c>
      <c r="K16" s="38"/>
      <c r="L16" s="39" t="s">
        <v>16</v>
      </c>
    </row>
    <row r="17" ht="45" spans="1:12">
      <c r="A17" s="4">
        <v>9</v>
      </c>
      <c r="B17" s="5"/>
      <c r="C17" s="5"/>
      <c r="D17" s="5" t="s">
        <v>47</v>
      </c>
      <c r="E17" s="5" t="s">
        <v>48</v>
      </c>
      <c r="F17" s="4" t="s">
        <v>49</v>
      </c>
      <c r="G17" s="7">
        <v>52.35</v>
      </c>
      <c r="H17" s="7"/>
      <c r="I17" s="37"/>
      <c r="J17" s="38">
        <f>G17*I17</f>
        <v>0</v>
      </c>
      <c r="K17" s="38"/>
      <c r="L17" s="32"/>
    </row>
    <row r="18" ht="56.25" spans="1:12">
      <c r="A18" s="4">
        <v>10</v>
      </c>
      <c r="B18" s="14"/>
      <c r="C18" s="14"/>
      <c r="D18" s="5" t="s">
        <v>50</v>
      </c>
      <c r="E18" s="5" t="s">
        <v>51</v>
      </c>
      <c r="F18" s="4" t="s">
        <v>52</v>
      </c>
      <c r="G18" s="7">
        <f>G17*0.3</f>
        <v>15.705</v>
      </c>
      <c r="H18" s="7"/>
      <c r="I18" s="37"/>
      <c r="J18" s="38">
        <f>G18*I18</f>
        <v>0</v>
      </c>
      <c r="K18" s="38"/>
      <c r="L18" s="32"/>
    </row>
    <row r="19" ht="33.75" spans="1:12">
      <c r="A19" s="4">
        <v>11</v>
      </c>
      <c r="B19" s="15"/>
      <c r="C19" s="16"/>
      <c r="D19" s="17" t="s">
        <v>53</v>
      </c>
      <c r="E19" s="17" t="s">
        <v>54</v>
      </c>
      <c r="F19" s="18" t="s">
        <v>55</v>
      </c>
      <c r="G19" s="19">
        <v>6</v>
      </c>
      <c r="H19" s="20"/>
      <c r="I19" s="37"/>
      <c r="J19" s="41">
        <f>I19*G19</f>
        <v>0</v>
      </c>
      <c r="K19" s="42"/>
      <c r="L19" s="32"/>
    </row>
    <row r="20" ht="25" customHeight="1" spans="1:12">
      <c r="A20" s="4">
        <v>12</v>
      </c>
      <c r="B20" s="15"/>
      <c r="C20" s="16"/>
      <c r="D20" s="17" t="s">
        <v>56</v>
      </c>
      <c r="E20" s="17" t="s">
        <v>57</v>
      </c>
      <c r="F20" s="18" t="s">
        <v>55</v>
      </c>
      <c r="G20" s="19">
        <f>G19</f>
        <v>6</v>
      </c>
      <c r="H20" s="20"/>
      <c r="I20" s="37"/>
      <c r="J20" s="41">
        <f>I20*G20</f>
        <v>0</v>
      </c>
      <c r="K20" s="42"/>
      <c r="L20" s="32"/>
    </row>
    <row r="21" ht="45" spans="1:12">
      <c r="A21" s="4">
        <v>13</v>
      </c>
      <c r="B21" s="21"/>
      <c r="C21" s="22"/>
      <c r="D21" s="17" t="s">
        <v>58</v>
      </c>
      <c r="E21" s="17" t="s">
        <v>59</v>
      </c>
      <c r="F21" s="18" t="s">
        <v>55</v>
      </c>
      <c r="G21" s="19">
        <f>G19</f>
        <v>6</v>
      </c>
      <c r="H21" s="20"/>
      <c r="I21" s="37"/>
      <c r="J21" s="41">
        <f>I21*G21</f>
        <v>0</v>
      </c>
      <c r="K21" s="42"/>
      <c r="L21" s="32"/>
    </row>
    <row r="22" ht="45" spans="1:12">
      <c r="A22" s="4">
        <v>14</v>
      </c>
      <c r="B22" s="21"/>
      <c r="C22" s="22"/>
      <c r="D22" s="17" t="s">
        <v>60</v>
      </c>
      <c r="E22" s="17" t="s">
        <v>61</v>
      </c>
      <c r="F22" s="18" t="s">
        <v>55</v>
      </c>
      <c r="G22" s="19">
        <f>G19</f>
        <v>6</v>
      </c>
      <c r="H22" s="20"/>
      <c r="I22" s="37"/>
      <c r="J22" s="41">
        <f>I22*G22</f>
        <v>0</v>
      </c>
      <c r="K22" s="42"/>
      <c r="L22" s="32"/>
    </row>
    <row r="23" ht="101.25" spans="1:12">
      <c r="A23" s="4">
        <v>15</v>
      </c>
      <c r="B23" s="23"/>
      <c r="C23" s="23"/>
      <c r="D23" s="5" t="s">
        <v>62</v>
      </c>
      <c r="E23" s="5" t="s">
        <v>63</v>
      </c>
      <c r="F23" s="4" t="s">
        <v>64</v>
      </c>
      <c r="G23" s="7">
        <v>1</v>
      </c>
      <c r="H23" s="7"/>
      <c r="I23" s="37"/>
      <c r="J23" s="38">
        <f>G23*I23</f>
        <v>0</v>
      </c>
      <c r="K23" s="38"/>
      <c r="L23" s="32"/>
    </row>
    <row r="24" ht="25" customHeight="1" spans="1:12">
      <c r="A24" s="4" t="s">
        <v>16</v>
      </c>
      <c r="B24" s="5"/>
      <c r="C24" s="5"/>
      <c r="D24" s="5" t="s">
        <v>40</v>
      </c>
      <c r="E24" s="5" t="s">
        <v>16</v>
      </c>
      <c r="F24" s="4" t="s">
        <v>16</v>
      </c>
      <c r="G24" s="6" t="s">
        <v>16</v>
      </c>
      <c r="H24" s="6"/>
      <c r="I24" s="40"/>
      <c r="J24" s="38">
        <f>SUM(J15:J23)</f>
        <v>0</v>
      </c>
      <c r="K24" s="38"/>
      <c r="L24" s="32"/>
    </row>
    <row r="25" ht="24" customHeight="1" spans="1:12">
      <c r="A25" s="4" t="s">
        <v>16</v>
      </c>
      <c r="B25" s="5"/>
      <c r="C25" s="5"/>
      <c r="D25" s="5" t="s">
        <v>65</v>
      </c>
      <c r="E25" s="5" t="s">
        <v>16</v>
      </c>
      <c r="F25" s="4" t="s">
        <v>16</v>
      </c>
      <c r="G25" s="6" t="s">
        <v>16</v>
      </c>
      <c r="H25" s="6"/>
      <c r="I25" s="40"/>
      <c r="J25" s="39" t="s">
        <v>16</v>
      </c>
      <c r="K25" s="39"/>
      <c r="L25" s="32"/>
    </row>
    <row r="26" ht="45" spans="1:12">
      <c r="A26" s="4">
        <v>16</v>
      </c>
      <c r="B26" s="5"/>
      <c r="C26" s="5"/>
      <c r="D26" s="5" t="s">
        <v>66</v>
      </c>
      <c r="E26" s="5" t="s">
        <v>67</v>
      </c>
      <c r="F26" s="4" t="s">
        <v>44</v>
      </c>
      <c r="G26" s="7">
        <v>161</v>
      </c>
      <c r="H26" s="7"/>
      <c r="I26" s="37"/>
      <c r="J26" s="38">
        <f>G26*I26</f>
        <v>0</v>
      </c>
      <c r="K26" s="38"/>
      <c r="L26" s="32"/>
    </row>
    <row r="27" ht="45" spans="1:12">
      <c r="A27" s="4">
        <v>17</v>
      </c>
      <c r="B27" s="5"/>
      <c r="C27" s="5"/>
      <c r="D27" s="5" t="s">
        <v>68</v>
      </c>
      <c r="E27" s="5" t="s">
        <v>69</v>
      </c>
      <c r="F27" s="4" t="s">
        <v>21</v>
      </c>
      <c r="G27" s="7">
        <v>1</v>
      </c>
      <c r="H27" s="7"/>
      <c r="I27" s="37"/>
      <c r="J27" s="38">
        <f>G27*I27</f>
        <v>0</v>
      </c>
      <c r="K27" s="38"/>
      <c r="L27" s="32"/>
    </row>
    <row r="28" ht="22.5" spans="1:12">
      <c r="A28" s="4">
        <v>18</v>
      </c>
      <c r="B28" s="5"/>
      <c r="C28" s="5"/>
      <c r="D28" s="5" t="s">
        <v>70</v>
      </c>
      <c r="E28" s="5" t="s">
        <v>71</v>
      </c>
      <c r="F28" s="4" t="s">
        <v>72</v>
      </c>
      <c r="G28" s="7">
        <v>1</v>
      </c>
      <c r="H28" s="7"/>
      <c r="I28" s="37"/>
      <c r="J28" s="38">
        <f>G28*I28</f>
        <v>0</v>
      </c>
      <c r="K28" s="38"/>
      <c r="L28" s="32"/>
    </row>
    <row r="29" ht="18" customHeight="1" spans="1:12">
      <c r="A29" s="4">
        <v>19</v>
      </c>
      <c r="B29" s="5"/>
      <c r="C29" s="5"/>
      <c r="D29" s="5" t="s">
        <v>73</v>
      </c>
      <c r="E29" s="5" t="s">
        <v>74</v>
      </c>
      <c r="F29" s="4" t="s">
        <v>75</v>
      </c>
      <c r="G29" s="7">
        <v>1</v>
      </c>
      <c r="H29" s="7"/>
      <c r="I29" s="37"/>
      <c r="J29" s="38">
        <f>G29*I29</f>
        <v>0</v>
      </c>
      <c r="K29" s="38"/>
      <c r="L29" s="32"/>
    </row>
    <row r="30" ht="33.75" spans="1:12">
      <c r="A30" s="4">
        <v>20</v>
      </c>
      <c r="B30" s="5"/>
      <c r="C30" s="5"/>
      <c r="D30" s="5" t="s">
        <v>76</v>
      </c>
      <c r="E30" s="5" t="s">
        <v>77</v>
      </c>
      <c r="F30" s="4" t="s">
        <v>44</v>
      </c>
      <c r="G30" s="7">
        <v>161</v>
      </c>
      <c r="H30" s="7"/>
      <c r="I30" s="37"/>
      <c r="J30" s="38">
        <f>G30*I30</f>
        <v>0</v>
      </c>
      <c r="K30" s="38"/>
      <c r="L30" s="32"/>
    </row>
    <row r="31" ht="33.75" spans="1:12">
      <c r="A31" s="4">
        <v>21</v>
      </c>
      <c r="B31" s="5"/>
      <c r="C31" s="5"/>
      <c r="D31" s="17" t="s">
        <v>53</v>
      </c>
      <c r="E31" s="17" t="s">
        <v>54</v>
      </c>
      <c r="F31" s="18" t="s">
        <v>55</v>
      </c>
      <c r="G31" s="7">
        <v>6.9</v>
      </c>
      <c r="H31" s="7"/>
      <c r="I31" s="37"/>
      <c r="J31" s="38">
        <f>G31*I31</f>
        <v>0</v>
      </c>
      <c r="K31" s="38"/>
      <c r="L31" s="32"/>
    </row>
    <row r="32" ht="33.75" spans="1:12">
      <c r="A32" s="4">
        <v>22</v>
      </c>
      <c r="B32" s="5"/>
      <c r="C32" s="5"/>
      <c r="D32" s="17" t="s">
        <v>56</v>
      </c>
      <c r="E32" s="17" t="s">
        <v>57</v>
      </c>
      <c r="F32" s="18" t="s">
        <v>55</v>
      </c>
      <c r="G32" s="7">
        <f>G31</f>
        <v>6.9</v>
      </c>
      <c r="H32" s="7"/>
      <c r="I32" s="37"/>
      <c r="J32" s="38">
        <f>G32*I32</f>
        <v>0</v>
      </c>
      <c r="K32" s="38"/>
      <c r="L32" s="32"/>
    </row>
    <row r="33" ht="45" spans="1:12">
      <c r="A33" s="4">
        <v>23</v>
      </c>
      <c r="B33" s="5"/>
      <c r="C33" s="5"/>
      <c r="D33" s="17" t="s">
        <v>58</v>
      </c>
      <c r="E33" s="17" t="s">
        <v>59</v>
      </c>
      <c r="F33" s="18" t="s">
        <v>55</v>
      </c>
      <c r="G33" s="7">
        <f>G32</f>
        <v>6.9</v>
      </c>
      <c r="H33" s="7"/>
      <c r="I33" s="37"/>
      <c r="J33" s="38">
        <f>G33*I33</f>
        <v>0</v>
      </c>
      <c r="K33" s="38"/>
      <c r="L33" s="32"/>
    </row>
    <row r="34" ht="45" spans="1:12">
      <c r="A34" s="4">
        <v>24</v>
      </c>
      <c r="B34" s="5"/>
      <c r="C34" s="5"/>
      <c r="D34" s="17" t="s">
        <v>60</v>
      </c>
      <c r="E34" s="17" t="s">
        <v>61</v>
      </c>
      <c r="F34" s="18" t="s">
        <v>55</v>
      </c>
      <c r="G34" s="7">
        <f>G33</f>
        <v>6.9</v>
      </c>
      <c r="H34" s="7"/>
      <c r="I34" s="37"/>
      <c r="J34" s="38">
        <f>G34*I34</f>
        <v>0</v>
      </c>
      <c r="K34" s="38"/>
      <c r="L34" s="32"/>
    </row>
    <row r="35" ht="22.5" spans="1:12">
      <c r="A35" s="4">
        <v>25</v>
      </c>
      <c r="B35" s="5"/>
      <c r="C35" s="5"/>
      <c r="D35" s="5" t="s">
        <v>78</v>
      </c>
      <c r="E35" s="5" t="s">
        <v>79</v>
      </c>
      <c r="F35" s="4" t="s">
        <v>21</v>
      </c>
      <c r="G35" s="7">
        <v>1</v>
      </c>
      <c r="H35" s="7"/>
      <c r="I35" s="37"/>
      <c r="J35" s="38">
        <f>G35*I35</f>
        <v>0</v>
      </c>
      <c r="K35" s="38"/>
      <c r="L35" s="32"/>
    </row>
    <row r="36" ht="25" customHeight="1" spans="1:12">
      <c r="A36" s="24" t="s">
        <v>16</v>
      </c>
      <c r="B36" s="14"/>
      <c r="C36" s="14"/>
      <c r="D36" s="14" t="s">
        <v>40</v>
      </c>
      <c r="E36" s="14" t="s">
        <v>16</v>
      </c>
      <c r="F36" s="24" t="s">
        <v>16</v>
      </c>
      <c r="G36" s="25" t="s">
        <v>16</v>
      </c>
      <c r="H36" s="25"/>
      <c r="I36" s="43"/>
      <c r="J36" s="44">
        <f>SUM(J26:J35)</f>
        <v>0</v>
      </c>
      <c r="K36" s="44"/>
      <c r="L36" s="45"/>
    </row>
    <row r="37" ht="25" customHeight="1" spans="1:12">
      <c r="A37" s="26"/>
      <c r="B37" s="27"/>
      <c r="C37" s="28"/>
      <c r="D37" s="29" t="s">
        <v>80</v>
      </c>
      <c r="E37" s="29"/>
      <c r="F37" s="26"/>
      <c r="G37" s="30"/>
      <c r="H37" s="31"/>
      <c r="I37" s="30"/>
      <c r="J37" s="46"/>
      <c r="K37" s="47"/>
      <c r="L37" s="45"/>
    </row>
    <row r="38" ht="28" customHeight="1" spans="1:12">
      <c r="A38" s="32"/>
      <c r="B38" s="33"/>
      <c r="C38" s="34"/>
      <c r="D38" s="35" t="s">
        <v>81</v>
      </c>
      <c r="E38" s="35"/>
      <c r="F38" s="32"/>
      <c r="G38" s="33"/>
      <c r="H38" s="34"/>
      <c r="I38" s="32"/>
      <c r="J38" s="46"/>
      <c r="K38" s="47"/>
      <c r="L38" s="32"/>
    </row>
    <row r="39" ht="24" customHeight="1" spans="1:12">
      <c r="A39" s="32"/>
      <c r="B39" s="33"/>
      <c r="C39" s="34"/>
      <c r="D39" s="35" t="s">
        <v>82</v>
      </c>
      <c r="E39" s="35"/>
      <c r="F39" s="32"/>
      <c r="G39" s="33"/>
      <c r="H39" s="34"/>
      <c r="I39" s="32"/>
      <c r="J39" s="46"/>
      <c r="K39" s="47"/>
      <c r="L39" s="32"/>
    </row>
    <row r="40" ht="27" customHeight="1" spans="1:12">
      <c r="A40" s="32"/>
      <c r="B40" s="33"/>
      <c r="C40" s="34"/>
      <c r="D40" s="35" t="s">
        <v>81</v>
      </c>
      <c r="E40" s="35"/>
      <c r="F40" s="32"/>
      <c r="G40" s="33"/>
      <c r="H40" s="34"/>
      <c r="I40" s="32"/>
      <c r="J40" s="46">
        <f>J36+J24+J13</f>
        <v>0</v>
      </c>
      <c r="K40" s="47"/>
      <c r="L40" s="32"/>
    </row>
  </sheetData>
  <mergeCells count="113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G9:H9"/>
    <mergeCell ref="J9:K9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G21:H21"/>
    <mergeCell ref="J21:K21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J37:K37"/>
    <mergeCell ref="B38:C38"/>
    <mergeCell ref="G38:H38"/>
    <mergeCell ref="J38:K38"/>
    <mergeCell ref="B39:C39"/>
    <mergeCell ref="G39:H39"/>
    <mergeCell ref="J39:K39"/>
    <mergeCell ref="B40:C40"/>
    <mergeCell ref="G40:H40"/>
    <mergeCell ref="J40:K40"/>
    <mergeCell ref="A3:A5"/>
    <mergeCell ref="D3:D5"/>
    <mergeCell ref="E3:E5"/>
    <mergeCell ref="F3:F5"/>
    <mergeCell ref="I4:I5"/>
    <mergeCell ref="B3:C5"/>
    <mergeCell ref="G3:H5"/>
    <mergeCell ref="J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Mr.劉</cp:lastModifiedBy>
  <dcterms:created xsi:type="dcterms:W3CDTF">2020-05-25T08:47:00Z</dcterms:created>
  <dcterms:modified xsi:type="dcterms:W3CDTF">2020-06-10T07:12:18Z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